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2-23\C. MBRR (detailed schedules)\A6\"/>
    </mc:Choice>
  </mc:AlternateContent>
  <xr:revisionPtr revIDLastSave="0" documentId="8_{03DB7F4E-B02A-431E-BA04-B8B54E72C171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ummary" sheetId="24" r:id="rId1"/>
    <sheet name="MAN" sheetId="1" r:id="rId2"/>
    <sheet name="FS161" sheetId="2" r:id="rId3"/>
    <sheet name="FS162" sheetId="3" r:id="rId4"/>
    <sheet name="FS163" sheetId="4" r:id="rId5"/>
    <sheet name="DC16" sheetId="5" r:id="rId6"/>
    <sheet name="FS181" sheetId="6" r:id="rId7"/>
    <sheet name="FS182" sheetId="7" r:id="rId8"/>
    <sheet name="FS183" sheetId="8" r:id="rId9"/>
    <sheet name="FS184" sheetId="9" r:id="rId10"/>
    <sheet name="FS185" sheetId="10" r:id="rId11"/>
    <sheet name="DC18" sheetId="11" r:id="rId12"/>
    <sheet name="FS191" sheetId="12" r:id="rId13"/>
    <sheet name="FS192" sheetId="13" r:id="rId14"/>
    <sheet name="FS193" sheetId="14" r:id="rId15"/>
    <sheet name="FS194" sheetId="15" r:id="rId16"/>
    <sheet name="FS195" sheetId="16" r:id="rId17"/>
    <sheet name="FS196" sheetId="17" r:id="rId18"/>
    <sheet name="DC19" sheetId="18" r:id="rId19"/>
    <sheet name="FS201" sheetId="19" r:id="rId20"/>
    <sheet name="FS203" sheetId="20" r:id="rId21"/>
    <sheet name="FS204" sheetId="21" r:id="rId22"/>
    <sheet name="FS205" sheetId="22" r:id="rId23"/>
    <sheet name="DC20" sheetId="23" r:id="rId24"/>
  </sheets>
  <definedNames>
    <definedName name="_xlnm.Print_Area" localSheetId="5">'DC16'!$A$1:$L$54</definedName>
    <definedName name="_xlnm.Print_Area" localSheetId="11">'DC18'!$A$1:$L$54</definedName>
    <definedName name="_xlnm.Print_Area" localSheetId="18">'DC19'!$A$1:$L$54</definedName>
    <definedName name="_xlnm.Print_Area" localSheetId="23">'DC20'!$A$1:$L$54</definedName>
    <definedName name="_xlnm.Print_Area" localSheetId="2">'FS161'!$A$1:$L$54</definedName>
    <definedName name="_xlnm.Print_Area" localSheetId="3">'FS162'!$A$1:$L$54</definedName>
    <definedName name="_xlnm.Print_Area" localSheetId="4">'FS163'!$A$1:$L$54</definedName>
    <definedName name="_xlnm.Print_Area" localSheetId="6">'FS181'!$A$1:$L$54</definedName>
    <definedName name="_xlnm.Print_Area" localSheetId="7">'FS182'!$A$1:$L$54</definedName>
    <definedName name="_xlnm.Print_Area" localSheetId="8">'FS183'!$A$1:$L$54</definedName>
    <definedName name="_xlnm.Print_Area" localSheetId="9">'FS184'!$A$1:$L$54</definedName>
    <definedName name="_xlnm.Print_Area" localSheetId="10">'FS185'!$A$1:$L$54</definedName>
    <definedName name="_xlnm.Print_Area" localSheetId="12">'FS191'!$A$1:$L$54</definedName>
    <definedName name="_xlnm.Print_Area" localSheetId="13">'FS192'!$A$1:$L$54</definedName>
    <definedName name="_xlnm.Print_Area" localSheetId="14">'FS193'!$A$1:$L$54</definedName>
    <definedName name="_xlnm.Print_Area" localSheetId="15">'FS194'!$A$1:$L$54</definedName>
    <definedName name="_xlnm.Print_Area" localSheetId="16">'FS195'!$A$1:$L$54</definedName>
    <definedName name="_xlnm.Print_Area" localSheetId="17">'FS196'!$A$1:$L$54</definedName>
    <definedName name="_xlnm.Print_Area" localSheetId="19">'FS201'!$A$1:$L$54</definedName>
    <definedName name="_xlnm.Print_Area" localSheetId="20">'FS203'!$A$1:$L$54</definedName>
    <definedName name="_xlnm.Print_Area" localSheetId="21">'FS204'!$A$1:$L$54</definedName>
    <definedName name="_xlnm.Print_Area" localSheetId="22">'FS205'!$A$1:$L$54</definedName>
    <definedName name="_xlnm.Print_Area" localSheetId="1">MAN!$A$1:$L$54</definedName>
    <definedName name="_xlnm.Print_Area" localSheetId="0">Summary!$A$1:$L$54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8" i="2" l="1"/>
  <c r="K48" i="2"/>
  <c r="J48" i="2"/>
  <c r="I48" i="2"/>
  <c r="H48" i="2"/>
  <c r="G48" i="2"/>
  <c r="F48" i="2"/>
  <c r="E48" i="2"/>
  <c r="D48" i="2"/>
  <c r="C48" i="2"/>
  <c r="L48" i="3"/>
  <c r="K48" i="3"/>
  <c r="J48" i="3"/>
  <c r="I48" i="3"/>
  <c r="H48" i="3"/>
  <c r="G48" i="3"/>
  <c r="F48" i="3"/>
  <c r="E48" i="3"/>
  <c r="D48" i="3"/>
  <c r="C48" i="3"/>
  <c r="L48" i="4"/>
  <c r="K48" i="4"/>
  <c r="J48" i="4"/>
  <c r="I48" i="4"/>
  <c r="H48" i="4"/>
  <c r="G48" i="4"/>
  <c r="F48" i="4"/>
  <c r="E48" i="4"/>
  <c r="D48" i="4"/>
  <c r="C48" i="4"/>
  <c r="L48" i="5"/>
  <c r="K48" i="5"/>
  <c r="J48" i="5"/>
  <c r="I48" i="5"/>
  <c r="H48" i="5"/>
  <c r="G48" i="5"/>
  <c r="F48" i="5"/>
  <c r="E48" i="5"/>
  <c r="D48" i="5"/>
  <c r="C48" i="5"/>
  <c r="L48" i="6"/>
  <c r="K48" i="6"/>
  <c r="J48" i="6"/>
  <c r="I48" i="6"/>
  <c r="H48" i="6"/>
  <c r="G48" i="6"/>
  <c r="F48" i="6"/>
  <c r="E48" i="6"/>
  <c r="D48" i="6"/>
  <c r="C48" i="6"/>
  <c r="L48" i="7"/>
  <c r="K48" i="7"/>
  <c r="J48" i="7"/>
  <c r="I48" i="7"/>
  <c r="H48" i="7"/>
  <c r="G48" i="7"/>
  <c r="F48" i="7"/>
  <c r="E48" i="7"/>
  <c r="D48" i="7"/>
  <c r="C48" i="7"/>
  <c r="L48" i="8"/>
  <c r="K48" i="8"/>
  <c r="J48" i="8"/>
  <c r="I48" i="8"/>
  <c r="H48" i="8"/>
  <c r="G48" i="8"/>
  <c r="F48" i="8"/>
  <c r="E48" i="8"/>
  <c r="D48" i="8"/>
  <c r="C48" i="8"/>
  <c r="L48" i="9"/>
  <c r="K48" i="9"/>
  <c r="J48" i="9"/>
  <c r="I48" i="9"/>
  <c r="H48" i="9"/>
  <c r="G48" i="9"/>
  <c r="F48" i="9"/>
  <c r="E48" i="9"/>
  <c r="D48" i="9"/>
  <c r="C48" i="9"/>
  <c r="L48" i="10"/>
  <c r="K48" i="10"/>
  <c r="J48" i="10"/>
  <c r="I48" i="10"/>
  <c r="H48" i="10"/>
  <c r="G48" i="10"/>
  <c r="F48" i="10"/>
  <c r="E48" i="10"/>
  <c r="D48" i="10"/>
  <c r="C48" i="10"/>
  <c r="L48" i="11"/>
  <c r="K48" i="11"/>
  <c r="J48" i="11"/>
  <c r="I48" i="11"/>
  <c r="H48" i="11"/>
  <c r="G48" i="11"/>
  <c r="F48" i="11"/>
  <c r="E48" i="11"/>
  <c r="D48" i="11"/>
  <c r="C48" i="11"/>
  <c r="L48" i="12"/>
  <c r="K48" i="12"/>
  <c r="J48" i="12"/>
  <c r="I48" i="12"/>
  <c r="H48" i="12"/>
  <c r="G48" i="12"/>
  <c r="F48" i="12"/>
  <c r="E48" i="12"/>
  <c r="D48" i="12"/>
  <c r="C48" i="12"/>
  <c r="L48" i="13"/>
  <c r="K48" i="13"/>
  <c r="J48" i="13"/>
  <c r="I48" i="13"/>
  <c r="H48" i="13"/>
  <c r="G48" i="13"/>
  <c r="F48" i="13"/>
  <c r="E48" i="13"/>
  <c r="D48" i="13"/>
  <c r="C48" i="13"/>
  <c r="L48" i="14"/>
  <c r="K48" i="14"/>
  <c r="J48" i="14"/>
  <c r="I48" i="14"/>
  <c r="H48" i="14"/>
  <c r="G48" i="14"/>
  <c r="F48" i="14"/>
  <c r="E48" i="14"/>
  <c r="D48" i="14"/>
  <c r="C48" i="14"/>
  <c r="L48" i="15"/>
  <c r="K48" i="15"/>
  <c r="J48" i="15"/>
  <c r="I48" i="15"/>
  <c r="H48" i="15"/>
  <c r="G48" i="15"/>
  <c r="F48" i="15"/>
  <c r="E48" i="15"/>
  <c r="D48" i="15"/>
  <c r="C48" i="15"/>
  <c r="L48" i="16"/>
  <c r="K48" i="16"/>
  <c r="J48" i="16"/>
  <c r="I48" i="16"/>
  <c r="H48" i="16"/>
  <c r="G48" i="16"/>
  <c r="F48" i="16"/>
  <c r="E48" i="16"/>
  <c r="D48" i="16"/>
  <c r="C48" i="16"/>
  <c r="L48" i="17"/>
  <c r="K48" i="17"/>
  <c r="J48" i="17"/>
  <c r="I48" i="17"/>
  <c r="H48" i="17"/>
  <c r="G48" i="17"/>
  <c r="F48" i="17"/>
  <c r="E48" i="17"/>
  <c r="D48" i="17"/>
  <c r="C48" i="17"/>
  <c r="L48" i="18"/>
  <c r="K48" i="18"/>
  <c r="J48" i="18"/>
  <c r="I48" i="18"/>
  <c r="H48" i="18"/>
  <c r="G48" i="18"/>
  <c r="F48" i="18"/>
  <c r="E48" i="18"/>
  <c r="D48" i="18"/>
  <c r="C48" i="18"/>
  <c r="L48" i="19"/>
  <c r="K48" i="19"/>
  <c r="J48" i="19"/>
  <c r="I48" i="19"/>
  <c r="H48" i="19"/>
  <c r="G48" i="19"/>
  <c r="F48" i="19"/>
  <c r="E48" i="19"/>
  <c r="D48" i="19"/>
  <c r="C48" i="19"/>
  <c r="L48" i="20"/>
  <c r="K48" i="20"/>
  <c r="J48" i="20"/>
  <c r="I48" i="20"/>
  <c r="H48" i="20"/>
  <c r="G48" i="20"/>
  <c r="F48" i="20"/>
  <c r="E48" i="20"/>
  <c r="D48" i="20"/>
  <c r="C48" i="20"/>
  <c r="L48" i="21"/>
  <c r="K48" i="21"/>
  <c r="J48" i="21"/>
  <c r="I48" i="21"/>
  <c r="H48" i="21"/>
  <c r="G48" i="21"/>
  <c r="F48" i="21"/>
  <c r="E48" i="21"/>
  <c r="D48" i="21"/>
  <c r="C48" i="21"/>
  <c r="L48" i="22"/>
  <c r="K48" i="22"/>
  <c r="J48" i="22"/>
  <c r="I48" i="22"/>
  <c r="H48" i="22"/>
  <c r="G48" i="22"/>
  <c r="F48" i="22"/>
  <c r="E48" i="22"/>
  <c r="D48" i="22"/>
  <c r="C48" i="22"/>
  <c r="L48" i="23"/>
  <c r="K48" i="23"/>
  <c r="J48" i="23"/>
  <c r="I48" i="23"/>
  <c r="H48" i="23"/>
  <c r="G48" i="23"/>
  <c r="F48" i="23"/>
  <c r="E48" i="23"/>
  <c r="D48" i="23"/>
  <c r="C48" i="23"/>
  <c r="L48" i="24"/>
  <c r="K48" i="24"/>
  <c r="J48" i="24"/>
  <c r="I48" i="24"/>
  <c r="H48" i="24"/>
  <c r="G48" i="24"/>
  <c r="F48" i="24"/>
  <c r="E48" i="24"/>
  <c r="D48" i="24"/>
  <c r="C48" i="24"/>
  <c r="L48" i="1"/>
  <c r="K48" i="1"/>
  <c r="J48" i="1"/>
  <c r="I48" i="1"/>
  <c r="H48" i="1"/>
  <c r="G48" i="1"/>
  <c r="F48" i="1"/>
  <c r="E48" i="1"/>
  <c r="D48" i="1"/>
  <c r="C48" i="1"/>
  <c r="G42" i="14"/>
  <c r="F42" i="14"/>
  <c r="L39" i="2"/>
  <c r="K39" i="2"/>
  <c r="J39" i="2"/>
  <c r="I39" i="2"/>
  <c r="I40" i="2" s="1"/>
  <c r="H39" i="2"/>
  <c r="H40" i="2" s="1"/>
  <c r="G39" i="2"/>
  <c r="G40" i="2" s="1"/>
  <c r="F39" i="2"/>
  <c r="E39" i="2"/>
  <c r="D39" i="2"/>
  <c r="C39" i="2"/>
  <c r="F40" i="3"/>
  <c r="C40" i="3"/>
  <c r="L39" i="3"/>
  <c r="K39" i="3"/>
  <c r="J39" i="3"/>
  <c r="I39" i="3"/>
  <c r="H39" i="3"/>
  <c r="G39" i="3"/>
  <c r="G40" i="3" s="1"/>
  <c r="F39" i="3"/>
  <c r="E39" i="3"/>
  <c r="E40" i="3" s="1"/>
  <c r="D39" i="3"/>
  <c r="C39" i="3"/>
  <c r="C40" i="4"/>
  <c r="L39" i="4"/>
  <c r="L40" i="4" s="1"/>
  <c r="K39" i="4"/>
  <c r="J39" i="4"/>
  <c r="I39" i="4"/>
  <c r="H39" i="4"/>
  <c r="G39" i="4"/>
  <c r="F39" i="4"/>
  <c r="E39" i="4"/>
  <c r="D39" i="4"/>
  <c r="D40" i="4" s="1"/>
  <c r="C39" i="4"/>
  <c r="L39" i="5"/>
  <c r="L40" i="5" s="1"/>
  <c r="K39" i="5"/>
  <c r="J39" i="5"/>
  <c r="I39" i="5"/>
  <c r="H39" i="5"/>
  <c r="G39" i="5"/>
  <c r="F39" i="5"/>
  <c r="E39" i="5"/>
  <c r="E40" i="5" s="1"/>
  <c r="D39" i="5"/>
  <c r="D40" i="5" s="1"/>
  <c r="C39" i="5"/>
  <c r="C40" i="5" s="1"/>
  <c r="L39" i="6"/>
  <c r="L40" i="6" s="1"/>
  <c r="K39" i="6"/>
  <c r="J39" i="6"/>
  <c r="I39" i="6"/>
  <c r="H39" i="6"/>
  <c r="G39" i="6"/>
  <c r="F39" i="6"/>
  <c r="E39" i="6"/>
  <c r="D39" i="6"/>
  <c r="D40" i="6" s="1"/>
  <c r="C39" i="6"/>
  <c r="L39" i="7"/>
  <c r="K39" i="7"/>
  <c r="J39" i="7"/>
  <c r="I39" i="7"/>
  <c r="I40" i="7" s="1"/>
  <c r="H39" i="7"/>
  <c r="G39" i="7"/>
  <c r="F39" i="7"/>
  <c r="E39" i="7"/>
  <c r="D39" i="7"/>
  <c r="C39" i="7"/>
  <c r="K40" i="8"/>
  <c r="J40" i="8"/>
  <c r="J42" i="8" s="1"/>
  <c r="L39" i="8"/>
  <c r="K39" i="8"/>
  <c r="J39" i="8"/>
  <c r="I39" i="8"/>
  <c r="I40" i="8" s="1"/>
  <c r="H39" i="8"/>
  <c r="H40" i="8" s="1"/>
  <c r="G39" i="8"/>
  <c r="F39" i="8"/>
  <c r="E39" i="8"/>
  <c r="D39" i="8"/>
  <c r="C39" i="8"/>
  <c r="K40" i="9"/>
  <c r="L39" i="9"/>
  <c r="K39" i="9"/>
  <c r="J39" i="9"/>
  <c r="I39" i="9"/>
  <c r="H39" i="9"/>
  <c r="G39" i="9"/>
  <c r="F39" i="9"/>
  <c r="F40" i="9" s="1"/>
  <c r="E39" i="9"/>
  <c r="D39" i="9"/>
  <c r="C39" i="9"/>
  <c r="C40" i="10"/>
  <c r="L39" i="10"/>
  <c r="L40" i="10" s="1"/>
  <c r="K39" i="10"/>
  <c r="J39" i="10"/>
  <c r="I39" i="10"/>
  <c r="H39" i="10"/>
  <c r="G39" i="10"/>
  <c r="F39" i="10"/>
  <c r="E39" i="10"/>
  <c r="E40" i="10" s="1"/>
  <c r="D39" i="10"/>
  <c r="D40" i="10" s="1"/>
  <c r="C39" i="10"/>
  <c r="L39" i="11"/>
  <c r="K39" i="11"/>
  <c r="J39" i="11"/>
  <c r="I39" i="11"/>
  <c r="I40" i="11" s="1"/>
  <c r="H39" i="11"/>
  <c r="H40" i="11" s="1"/>
  <c r="G39" i="11"/>
  <c r="F39" i="11"/>
  <c r="E39" i="11"/>
  <c r="D39" i="11"/>
  <c r="C39" i="11"/>
  <c r="L39" i="12"/>
  <c r="L40" i="12" s="1"/>
  <c r="K39" i="12"/>
  <c r="K40" i="12" s="1"/>
  <c r="J39" i="12"/>
  <c r="I39" i="12"/>
  <c r="H39" i="12"/>
  <c r="G39" i="12"/>
  <c r="F39" i="12"/>
  <c r="E39" i="12"/>
  <c r="D39" i="12"/>
  <c r="D40" i="12" s="1"/>
  <c r="C39" i="12"/>
  <c r="C40" i="12" s="1"/>
  <c r="L39" i="13"/>
  <c r="K39" i="13"/>
  <c r="J39" i="13"/>
  <c r="I39" i="13"/>
  <c r="H39" i="13"/>
  <c r="G39" i="13"/>
  <c r="F39" i="13"/>
  <c r="E39" i="13"/>
  <c r="D39" i="13"/>
  <c r="C39" i="13"/>
  <c r="G40" i="14"/>
  <c r="L39" i="14"/>
  <c r="L40" i="14" s="1"/>
  <c r="K39" i="14"/>
  <c r="J39" i="14"/>
  <c r="I39" i="14"/>
  <c r="H39" i="14"/>
  <c r="G39" i="14"/>
  <c r="F39" i="14"/>
  <c r="F40" i="14" s="1"/>
  <c r="E39" i="14"/>
  <c r="E40" i="14" s="1"/>
  <c r="D39" i="14"/>
  <c r="D40" i="14" s="1"/>
  <c r="C39" i="14"/>
  <c r="L39" i="15"/>
  <c r="K39" i="15"/>
  <c r="J39" i="15"/>
  <c r="J40" i="15" s="1"/>
  <c r="I39" i="15"/>
  <c r="I40" i="15" s="1"/>
  <c r="H39" i="15"/>
  <c r="G39" i="15"/>
  <c r="F39" i="15"/>
  <c r="E39" i="15"/>
  <c r="D39" i="15"/>
  <c r="C39" i="15"/>
  <c r="K40" i="16"/>
  <c r="G40" i="16"/>
  <c r="L39" i="16"/>
  <c r="K39" i="16"/>
  <c r="J39" i="16"/>
  <c r="I39" i="16"/>
  <c r="H39" i="16"/>
  <c r="H40" i="16" s="1"/>
  <c r="G39" i="16"/>
  <c r="F39" i="16"/>
  <c r="F40" i="16" s="1"/>
  <c r="E39" i="16"/>
  <c r="D39" i="16"/>
  <c r="C39" i="16"/>
  <c r="C40" i="17"/>
  <c r="L39" i="17"/>
  <c r="L40" i="17" s="1"/>
  <c r="K39" i="17"/>
  <c r="J39" i="17"/>
  <c r="I39" i="17"/>
  <c r="H39" i="17"/>
  <c r="G39" i="17"/>
  <c r="F39" i="17"/>
  <c r="E39" i="17"/>
  <c r="E40" i="17" s="1"/>
  <c r="D39" i="17"/>
  <c r="D40" i="17" s="1"/>
  <c r="C39" i="17"/>
  <c r="L39" i="18"/>
  <c r="K39" i="18"/>
  <c r="J39" i="18"/>
  <c r="J40" i="18" s="1"/>
  <c r="I39" i="18"/>
  <c r="H39" i="18"/>
  <c r="H40" i="18" s="1"/>
  <c r="G39" i="18"/>
  <c r="F39" i="18"/>
  <c r="E39" i="18"/>
  <c r="D39" i="18"/>
  <c r="C39" i="18"/>
  <c r="K40" i="19"/>
  <c r="L39" i="19"/>
  <c r="K39" i="19"/>
  <c r="J39" i="19"/>
  <c r="I39" i="19"/>
  <c r="H39" i="19"/>
  <c r="G39" i="19"/>
  <c r="G40" i="19" s="1"/>
  <c r="F39" i="19"/>
  <c r="F40" i="19" s="1"/>
  <c r="E39" i="19"/>
  <c r="D39" i="19"/>
  <c r="C39" i="19"/>
  <c r="L39" i="20"/>
  <c r="L40" i="20" s="1"/>
  <c r="K39" i="20"/>
  <c r="J39" i="20"/>
  <c r="J40" i="20" s="1"/>
  <c r="I39" i="20"/>
  <c r="H39" i="20"/>
  <c r="G39" i="20"/>
  <c r="F39" i="20"/>
  <c r="E39" i="20"/>
  <c r="D39" i="20"/>
  <c r="D40" i="20" s="1"/>
  <c r="C39" i="20"/>
  <c r="K40" i="21"/>
  <c r="L39" i="21"/>
  <c r="K39" i="21"/>
  <c r="J39" i="21"/>
  <c r="I39" i="21"/>
  <c r="H39" i="21"/>
  <c r="G39" i="21"/>
  <c r="F39" i="21"/>
  <c r="E39" i="21"/>
  <c r="D39" i="21"/>
  <c r="C39" i="21"/>
  <c r="L39" i="22"/>
  <c r="K39" i="22"/>
  <c r="J39" i="22"/>
  <c r="I39" i="22"/>
  <c r="H39" i="22"/>
  <c r="G39" i="22"/>
  <c r="F39" i="22"/>
  <c r="E39" i="22"/>
  <c r="D39" i="22"/>
  <c r="C39" i="22"/>
  <c r="L39" i="23"/>
  <c r="K39" i="23"/>
  <c r="J39" i="23"/>
  <c r="I39" i="23"/>
  <c r="H39" i="23"/>
  <c r="G39" i="23"/>
  <c r="F39" i="23"/>
  <c r="E39" i="23"/>
  <c r="D39" i="23"/>
  <c r="C39" i="23"/>
  <c r="L39" i="24"/>
  <c r="K39" i="24"/>
  <c r="J39" i="24"/>
  <c r="I39" i="24"/>
  <c r="H39" i="24"/>
  <c r="G39" i="24"/>
  <c r="F39" i="24"/>
  <c r="E39" i="24"/>
  <c r="D39" i="24"/>
  <c r="C39" i="24"/>
  <c r="L39" i="1"/>
  <c r="K39" i="1"/>
  <c r="J39" i="1"/>
  <c r="I39" i="1"/>
  <c r="H39" i="1"/>
  <c r="G39" i="1"/>
  <c r="F39" i="1"/>
  <c r="E39" i="1"/>
  <c r="D39" i="1"/>
  <c r="C39" i="1"/>
  <c r="L34" i="2"/>
  <c r="K34" i="2"/>
  <c r="J34" i="2"/>
  <c r="J40" i="2" s="1"/>
  <c r="I34" i="2"/>
  <c r="H34" i="2"/>
  <c r="G34" i="2"/>
  <c r="F34" i="2"/>
  <c r="F40" i="2" s="1"/>
  <c r="E34" i="2"/>
  <c r="D34" i="2"/>
  <c r="C34" i="2"/>
  <c r="L34" i="3"/>
  <c r="K34" i="3"/>
  <c r="J34" i="3"/>
  <c r="J40" i="3" s="1"/>
  <c r="I34" i="3"/>
  <c r="H34" i="3"/>
  <c r="G34" i="3"/>
  <c r="F34" i="3"/>
  <c r="E34" i="3"/>
  <c r="D34" i="3"/>
  <c r="C34" i="3"/>
  <c r="L34" i="4"/>
  <c r="K34" i="4"/>
  <c r="K40" i="4" s="1"/>
  <c r="J34" i="4"/>
  <c r="J40" i="4" s="1"/>
  <c r="J42" i="4" s="1"/>
  <c r="I34" i="4"/>
  <c r="H34" i="4"/>
  <c r="G34" i="4"/>
  <c r="G40" i="4" s="1"/>
  <c r="F34" i="4"/>
  <c r="F40" i="4" s="1"/>
  <c r="E34" i="4"/>
  <c r="D34" i="4"/>
  <c r="C34" i="4"/>
  <c r="L34" i="5"/>
  <c r="K34" i="5"/>
  <c r="J34" i="5"/>
  <c r="J40" i="5" s="1"/>
  <c r="I34" i="5"/>
  <c r="H34" i="5"/>
  <c r="G34" i="5"/>
  <c r="G40" i="5" s="1"/>
  <c r="F34" i="5"/>
  <c r="F40" i="5" s="1"/>
  <c r="E34" i="5"/>
  <c r="D34" i="5"/>
  <c r="C34" i="5"/>
  <c r="L34" i="6"/>
  <c r="K34" i="6"/>
  <c r="K40" i="6" s="1"/>
  <c r="J34" i="6"/>
  <c r="J40" i="6" s="1"/>
  <c r="I34" i="6"/>
  <c r="H34" i="6"/>
  <c r="G34" i="6"/>
  <c r="G40" i="6" s="1"/>
  <c r="F34" i="6"/>
  <c r="F40" i="6" s="1"/>
  <c r="E34" i="6"/>
  <c r="D34" i="6"/>
  <c r="C34" i="6"/>
  <c r="C40" i="6" s="1"/>
  <c r="L34" i="7"/>
  <c r="K34" i="7"/>
  <c r="K40" i="7" s="1"/>
  <c r="J34" i="7"/>
  <c r="J40" i="7" s="1"/>
  <c r="I34" i="7"/>
  <c r="H34" i="7"/>
  <c r="G34" i="7"/>
  <c r="G40" i="7" s="1"/>
  <c r="F34" i="7"/>
  <c r="F40" i="7" s="1"/>
  <c r="E34" i="7"/>
  <c r="D34" i="7"/>
  <c r="C34" i="7"/>
  <c r="C40" i="7" s="1"/>
  <c r="L34" i="8"/>
  <c r="K34" i="8"/>
  <c r="J34" i="8"/>
  <c r="I34" i="8"/>
  <c r="H34" i="8"/>
  <c r="G34" i="8"/>
  <c r="G40" i="8" s="1"/>
  <c r="F34" i="8"/>
  <c r="F40" i="8" s="1"/>
  <c r="E34" i="8"/>
  <c r="D34" i="8"/>
  <c r="C34" i="8"/>
  <c r="C40" i="8" s="1"/>
  <c r="L34" i="9"/>
  <c r="K34" i="9"/>
  <c r="J34" i="9"/>
  <c r="I34" i="9"/>
  <c r="H34" i="9"/>
  <c r="G34" i="9"/>
  <c r="G40" i="9" s="1"/>
  <c r="F34" i="9"/>
  <c r="E34" i="9"/>
  <c r="D34" i="9"/>
  <c r="C34" i="9"/>
  <c r="C40" i="9" s="1"/>
  <c r="L34" i="10"/>
  <c r="K34" i="10"/>
  <c r="K40" i="10" s="1"/>
  <c r="J34" i="10"/>
  <c r="I34" i="10"/>
  <c r="H34" i="10"/>
  <c r="G34" i="10"/>
  <c r="G40" i="10" s="1"/>
  <c r="F34" i="10"/>
  <c r="E34" i="10"/>
  <c r="D34" i="10"/>
  <c r="C34" i="10"/>
  <c r="L34" i="11"/>
  <c r="K34" i="11"/>
  <c r="J34" i="11"/>
  <c r="I34" i="11"/>
  <c r="H34" i="11"/>
  <c r="G34" i="11"/>
  <c r="F34" i="11"/>
  <c r="E34" i="11"/>
  <c r="D34" i="11"/>
  <c r="C34" i="11"/>
  <c r="C40" i="11" s="1"/>
  <c r="L34" i="12"/>
  <c r="K34" i="12"/>
  <c r="J34" i="12"/>
  <c r="I34" i="12"/>
  <c r="H34" i="12"/>
  <c r="G34" i="12"/>
  <c r="G40" i="12" s="1"/>
  <c r="F34" i="12"/>
  <c r="E34" i="12"/>
  <c r="D34" i="12"/>
  <c r="C34" i="12"/>
  <c r="L34" i="13"/>
  <c r="K34" i="13"/>
  <c r="J34" i="13"/>
  <c r="I34" i="13"/>
  <c r="H34" i="13"/>
  <c r="G34" i="13"/>
  <c r="G40" i="13" s="1"/>
  <c r="F34" i="13"/>
  <c r="E34" i="13"/>
  <c r="D34" i="13"/>
  <c r="C34" i="13"/>
  <c r="C40" i="13" s="1"/>
  <c r="L34" i="14"/>
  <c r="K34" i="14"/>
  <c r="K40" i="14" s="1"/>
  <c r="J34" i="14"/>
  <c r="I34" i="14"/>
  <c r="H34" i="14"/>
  <c r="G34" i="14"/>
  <c r="F34" i="14"/>
  <c r="E34" i="14"/>
  <c r="D34" i="14"/>
  <c r="C34" i="14"/>
  <c r="C40" i="14" s="1"/>
  <c r="L34" i="15"/>
  <c r="K34" i="15"/>
  <c r="J34" i="15"/>
  <c r="I34" i="15"/>
  <c r="H34" i="15"/>
  <c r="G34" i="15"/>
  <c r="G40" i="15" s="1"/>
  <c r="F34" i="15"/>
  <c r="E34" i="15"/>
  <c r="D34" i="15"/>
  <c r="C34" i="15"/>
  <c r="L34" i="16"/>
  <c r="K34" i="16"/>
  <c r="J34" i="16"/>
  <c r="I34" i="16"/>
  <c r="H34" i="16"/>
  <c r="G34" i="16"/>
  <c r="F34" i="16"/>
  <c r="E34" i="16"/>
  <c r="D34" i="16"/>
  <c r="C34" i="16"/>
  <c r="C40" i="16" s="1"/>
  <c r="C42" i="16" s="1"/>
  <c r="L34" i="17"/>
  <c r="K34" i="17"/>
  <c r="K40" i="17" s="1"/>
  <c r="J34" i="17"/>
  <c r="I34" i="17"/>
  <c r="H34" i="17"/>
  <c r="G34" i="17"/>
  <c r="G40" i="17" s="1"/>
  <c r="F34" i="17"/>
  <c r="E34" i="17"/>
  <c r="D34" i="17"/>
  <c r="C34" i="17"/>
  <c r="L34" i="18"/>
  <c r="K34" i="18"/>
  <c r="K40" i="18" s="1"/>
  <c r="J34" i="18"/>
  <c r="I34" i="18"/>
  <c r="H34" i="18"/>
  <c r="G34" i="18"/>
  <c r="G40" i="18" s="1"/>
  <c r="F34" i="18"/>
  <c r="E34" i="18"/>
  <c r="D34" i="18"/>
  <c r="C34" i="18"/>
  <c r="C40" i="18" s="1"/>
  <c r="L34" i="19"/>
  <c r="K34" i="19"/>
  <c r="J34" i="19"/>
  <c r="I34" i="19"/>
  <c r="H34" i="19"/>
  <c r="G34" i="19"/>
  <c r="F34" i="19"/>
  <c r="E34" i="19"/>
  <c r="D34" i="19"/>
  <c r="C34" i="19"/>
  <c r="C40" i="19" s="1"/>
  <c r="L34" i="20"/>
  <c r="K34" i="20"/>
  <c r="K40" i="20" s="1"/>
  <c r="J34" i="20"/>
  <c r="I34" i="20"/>
  <c r="H34" i="20"/>
  <c r="G34" i="20"/>
  <c r="G40" i="20" s="1"/>
  <c r="F34" i="20"/>
  <c r="E34" i="20"/>
  <c r="D34" i="20"/>
  <c r="C34" i="20"/>
  <c r="C40" i="20" s="1"/>
  <c r="L34" i="21"/>
  <c r="K34" i="21"/>
  <c r="J34" i="21"/>
  <c r="I34" i="21"/>
  <c r="H34" i="21"/>
  <c r="G34" i="21"/>
  <c r="G40" i="21" s="1"/>
  <c r="F34" i="21"/>
  <c r="E34" i="21"/>
  <c r="D34" i="21"/>
  <c r="C34" i="21"/>
  <c r="C40" i="21" s="1"/>
  <c r="L34" i="22"/>
  <c r="K34" i="22"/>
  <c r="J34" i="22"/>
  <c r="I34" i="22"/>
  <c r="H34" i="22"/>
  <c r="G34" i="22"/>
  <c r="F34" i="22"/>
  <c r="E34" i="22"/>
  <c r="D34" i="22"/>
  <c r="C34" i="22"/>
  <c r="L34" i="23"/>
  <c r="K34" i="23"/>
  <c r="J34" i="23"/>
  <c r="I34" i="23"/>
  <c r="H34" i="23"/>
  <c r="G34" i="23"/>
  <c r="F34" i="23"/>
  <c r="E34" i="23"/>
  <c r="D34" i="23"/>
  <c r="C34" i="23"/>
  <c r="L34" i="24"/>
  <c r="K34" i="24"/>
  <c r="J34" i="24"/>
  <c r="I34" i="24"/>
  <c r="H34" i="24"/>
  <c r="G34" i="24"/>
  <c r="F34" i="24"/>
  <c r="E34" i="24"/>
  <c r="D34" i="24"/>
  <c r="C34" i="24"/>
  <c r="L34" i="1"/>
  <c r="K34" i="1"/>
  <c r="J34" i="1"/>
  <c r="I34" i="1"/>
  <c r="H34" i="1"/>
  <c r="G34" i="1"/>
  <c r="F34" i="1"/>
  <c r="E34" i="1"/>
  <c r="D34" i="1"/>
  <c r="C34" i="1"/>
  <c r="L24" i="2"/>
  <c r="K24" i="2"/>
  <c r="J24" i="2"/>
  <c r="I24" i="2"/>
  <c r="H24" i="2"/>
  <c r="G24" i="2"/>
  <c r="F24" i="2"/>
  <c r="E24" i="2"/>
  <c r="D24" i="2"/>
  <c r="C24" i="2"/>
  <c r="L24" i="3"/>
  <c r="K24" i="3"/>
  <c r="J24" i="3"/>
  <c r="I24" i="3"/>
  <c r="I25" i="3" s="1"/>
  <c r="H24" i="3"/>
  <c r="G24" i="3"/>
  <c r="F24" i="3"/>
  <c r="E24" i="3"/>
  <c r="D24" i="3"/>
  <c r="C24" i="3"/>
  <c r="L24" i="4"/>
  <c r="L25" i="4" s="1"/>
  <c r="L42" i="4" s="1"/>
  <c r="K24" i="4"/>
  <c r="J24" i="4"/>
  <c r="I24" i="4"/>
  <c r="H24" i="4"/>
  <c r="G24" i="4"/>
  <c r="F24" i="4"/>
  <c r="E24" i="4"/>
  <c r="E25" i="4" s="1"/>
  <c r="D24" i="4"/>
  <c r="D25" i="4" s="1"/>
  <c r="D42" i="4" s="1"/>
  <c r="C24" i="4"/>
  <c r="L24" i="5"/>
  <c r="K24" i="5"/>
  <c r="J24" i="5"/>
  <c r="I24" i="5"/>
  <c r="H24" i="5"/>
  <c r="G24" i="5"/>
  <c r="G25" i="5" s="1"/>
  <c r="G42" i="5" s="1"/>
  <c r="F24" i="5"/>
  <c r="E24" i="5"/>
  <c r="D24" i="5"/>
  <c r="C24" i="5"/>
  <c r="L24" i="6"/>
  <c r="K24" i="6"/>
  <c r="J24" i="6"/>
  <c r="I24" i="6"/>
  <c r="H24" i="6"/>
  <c r="G24" i="6"/>
  <c r="F24" i="6"/>
  <c r="E24" i="6"/>
  <c r="D24" i="6"/>
  <c r="C24" i="6"/>
  <c r="L24" i="7"/>
  <c r="K24" i="7"/>
  <c r="J24" i="7"/>
  <c r="I24" i="7"/>
  <c r="H24" i="7"/>
  <c r="G24" i="7"/>
  <c r="F24" i="7"/>
  <c r="E24" i="7"/>
  <c r="D24" i="7"/>
  <c r="C24" i="7"/>
  <c r="L24" i="8"/>
  <c r="K24" i="8"/>
  <c r="J24" i="8"/>
  <c r="I24" i="8"/>
  <c r="H24" i="8"/>
  <c r="G24" i="8"/>
  <c r="F24" i="8"/>
  <c r="E24" i="8"/>
  <c r="D24" i="8"/>
  <c r="C24" i="8"/>
  <c r="L24" i="9"/>
  <c r="K24" i="9"/>
  <c r="J24" i="9"/>
  <c r="I24" i="9"/>
  <c r="H24" i="9"/>
  <c r="G24" i="9"/>
  <c r="F24" i="9"/>
  <c r="E24" i="9"/>
  <c r="D24" i="9"/>
  <c r="C24" i="9"/>
  <c r="F25" i="10"/>
  <c r="L24" i="10"/>
  <c r="L25" i="10" s="1"/>
  <c r="K24" i="10"/>
  <c r="K25" i="10" s="1"/>
  <c r="K42" i="10" s="1"/>
  <c r="J24" i="10"/>
  <c r="I24" i="10"/>
  <c r="H24" i="10"/>
  <c r="G24" i="10"/>
  <c r="F24" i="10"/>
  <c r="E24" i="10"/>
  <c r="E25" i="10" s="1"/>
  <c r="E42" i="10" s="1"/>
  <c r="D24" i="10"/>
  <c r="D25" i="10" s="1"/>
  <c r="C24" i="10"/>
  <c r="C25" i="10" s="1"/>
  <c r="C42" i="10" s="1"/>
  <c r="L24" i="11"/>
  <c r="K24" i="11"/>
  <c r="J24" i="11"/>
  <c r="I24" i="11"/>
  <c r="H24" i="11"/>
  <c r="G24" i="11"/>
  <c r="G25" i="11" s="1"/>
  <c r="F24" i="11"/>
  <c r="E24" i="11"/>
  <c r="D24" i="11"/>
  <c r="C24" i="11"/>
  <c r="L24" i="12"/>
  <c r="K24" i="12"/>
  <c r="J24" i="12"/>
  <c r="I24" i="12"/>
  <c r="H24" i="12"/>
  <c r="G24" i="12"/>
  <c r="F24" i="12"/>
  <c r="E24" i="12"/>
  <c r="D24" i="12"/>
  <c r="C24" i="12"/>
  <c r="L24" i="13"/>
  <c r="K24" i="13"/>
  <c r="J24" i="13"/>
  <c r="I24" i="13"/>
  <c r="H24" i="13"/>
  <c r="G24" i="13"/>
  <c r="F24" i="13"/>
  <c r="F25" i="13" s="1"/>
  <c r="E24" i="13"/>
  <c r="D24" i="13"/>
  <c r="C24" i="13"/>
  <c r="L24" i="14"/>
  <c r="K24" i="14"/>
  <c r="J24" i="14"/>
  <c r="I24" i="14"/>
  <c r="H24" i="14"/>
  <c r="G24" i="14"/>
  <c r="F24" i="14"/>
  <c r="E24" i="14"/>
  <c r="D24" i="14"/>
  <c r="C24" i="14"/>
  <c r="L24" i="15"/>
  <c r="K24" i="15"/>
  <c r="J24" i="15"/>
  <c r="I24" i="15"/>
  <c r="H24" i="15"/>
  <c r="G24" i="15"/>
  <c r="F24" i="15"/>
  <c r="E24" i="15"/>
  <c r="D24" i="15"/>
  <c r="C24" i="15"/>
  <c r="L24" i="16"/>
  <c r="K24" i="16"/>
  <c r="J24" i="16"/>
  <c r="I24" i="16"/>
  <c r="H24" i="16"/>
  <c r="G24" i="16"/>
  <c r="F24" i="16"/>
  <c r="E24" i="16"/>
  <c r="D24" i="16"/>
  <c r="C24" i="16"/>
  <c r="L24" i="17"/>
  <c r="K24" i="17"/>
  <c r="J24" i="17"/>
  <c r="I24" i="17"/>
  <c r="H24" i="17"/>
  <c r="G24" i="17"/>
  <c r="F24" i="17"/>
  <c r="E24" i="17"/>
  <c r="D24" i="17"/>
  <c r="C24" i="17"/>
  <c r="K25" i="18"/>
  <c r="K42" i="18" s="1"/>
  <c r="L24" i="18"/>
  <c r="K24" i="18"/>
  <c r="J24" i="18"/>
  <c r="I24" i="18"/>
  <c r="I25" i="18" s="1"/>
  <c r="H24" i="18"/>
  <c r="H25" i="18" s="1"/>
  <c r="H42" i="18" s="1"/>
  <c r="G24" i="18"/>
  <c r="F24" i="18"/>
  <c r="E24" i="18"/>
  <c r="D24" i="18"/>
  <c r="C24" i="18"/>
  <c r="J25" i="19"/>
  <c r="L24" i="19"/>
  <c r="K24" i="19"/>
  <c r="J24" i="19"/>
  <c r="I24" i="19"/>
  <c r="H24" i="19"/>
  <c r="H25" i="19" s="1"/>
  <c r="G24" i="19"/>
  <c r="G25" i="19" s="1"/>
  <c r="G42" i="19" s="1"/>
  <c r="F24" i="19"/>
  <c r="F25" i="19" s="1"/>
  <c r="F42" i="19" s="1"/>
  <c r="E24" i="19"/>
  <c r="D24" i="19"/>
  <c r="C24" i="19"/>
  <c r="C25" i="20"/>
  <c r="C42" i="20" s="1"/>
  <c r="L24" i="20"/>
  <c r="K24" i="20"/>
  <c r="J24" i="20"/>
  <c r="I24" i="20"/>
  <c r="H24" i="20"/>
  <c r="G24" i="20"/>
  <c r="F24" i="20"/>
  <c r="E24" i="20"/>
  <c r="E25" i="20" s="1"/>
  <c r="D24" i="20"/>
  <c r="C24" i="20"/>
  <c r="C25" i="21"/>
  <c r="C42" i="21" s="1"/>
  <c r="L24" i="21"/>
  <c r="L25" i="21" s="1"/>
  <c r="K24" i="21"/>
  <c r="J24" i="21"/>
  <c r="I24" i="21"/>
  <c r="H24" i="21"/>
  <c r="G24" i="21"/>
  <c r="F24" i="21"/>
  <c r="F25" i="21" s="1"/>
  <c r="E24" i="21"/>
  <c r="E25" i="21" s="1"/>
  <c r="D24" i="21"/>
  <c r="D25" i="21" s="1"/>
  <c r="C24" i="21"/>
  <c r="L24" i="22"/>
  <c r="L25" i="22" s="1"/>
  <c r="K24" i="22"/>
  <c r="J24" i="22"/>
  <c r="I24" i="22"/>
  <c r="H24" i="22"/>
  <c r="G24" i="22"/>
  <c r="F24" i="22"/>
  <c r="E24" i="22"/>
  <c r="E25" i="22" s="1"/>
  <c r="D24" i="22"/>
  <c r="D25" i="22" s="1"/>
  <c r="C24" i="22"/>
  <c r="L24" i="23"/>
  <c r="K24" i="23"/>
  <c r="J24" i="23"/>
  <c r="I24" i="23"/>
  <c r="H24" i="23"/>
  <c r="G24" i="23"/>
  <c r="F24" i="23"/>
  <c r="E24" i="23"/>
  <c r="D24" i="23"/>
  <c r="C24" i="23"/>
  <c r="K25" i="24"/>
  <c r="L24" i="24"/>
  <c r="K24" i="24"/>
  <c r="J24" i="24"/>
  <c r="I24" i="24"/>
  <c r="I25" i="24" s="1"/>
  <c r="H24" i="24"/>
  <c r="G24" i="24"/>
  <c r="F24" i="24"/>
  <c r="E24" i="24"/>
  <c r="D24" i="24"/>
  <c r="C24" i="24"/>
  <c r="K25" i="1"/>
  <c r="J25" i="1"/>
  <c r="L24" i="1"/>
  <c r="K24" i="1"/>
  <c r="J24" i="1"/>
  <c r="I24" i="1"/>
  <c r="H24" i="1"/>
  <c r="G24" i="1"/>
  <c r="F24" i="1"/>
  <c r="E24" i="1"/>
  <c r="D24" i="1"/>
  <c r="C24" i="1"/>
  <c r="L12" i="2"/>
  <c r="K12" i="2"/>
  <c r="J12" i="2"/>
  <c r="J25" i="2" s="1"/>
  <c r="J42" i="2" s="1"/>
  <c r="I12" i="2"/>
  <c r="H12" i="2"/>
  <c r="G12" i="2"/>
  <c r="F12" i="2"/>
  <c r="F25" i="2" s="1"/>
  <c r="F42" i="2" s="1"/>
  <c r="E12" i="2"/>
  <c r="D12" i="2"/>
  <c r="C12" i="2"/>
  <c r="L12" i="3"/>
  <c r="K12" i="3"/>
  <c r="J12" i="3"/>
  <c r="J25" i="3" s="1"/>
  <c r="I12" i="3"/>
  <c r="H12" i="3"/>
  <c r="G12" i="3"/>
  <c r="F12" i="3"/>
  <c r="F25" i="3" s="1"/>
  <c r="F42" i="3" s="1"/>
  <c r="E12" i="3"/>
  <c r="D12" i="3"/>
  <c r="C12" i="3"/>
  <c r="L12" i="4"/>
  <c r="K12" i="4"/>
  <c r="J12" i="4"/>
  <c r="J25" i="4" s="1"/>
  <c r="I12" i="4"/>
  <c r="H12" i="4"/>
  <c r="G12" i="4"/>
  <c r="F12" i="4"/>
  <c r="F25" i="4" s="1"/>
  <c r="F42" i="4" s="1"/>
  <c r="E12" i="4"/>
  <c r="D12" i="4"/>
  <c r="C12" i="4"/>
  <c r="L12" i="5"/>
  <c r="K12" i="5"/>
  <c r="J12" i="5"/>
  <c r="J25" i="5" s="1"/>
  <c r="J42" i="5" s="1"/>
  <c r="I12" i="5"/>
  <c r="H12" i="5"/>
  <c r="G12" i="5"/>
  <c r="F12" i="5"/>
  <c r="F25" i="5" s="1"/>
  <c r="E12" i="5"/>
  <c r="D12" i="5"/>
  <c r="C12" i="5"/>
  <c r="L12" i="6"/>
  <c r="K12" i="6"/>
  <c r="J12" i="6"/>
  <c r="J25" i="6" s="1"/>
  <c r="J42" i="6" s="1"/>
  <c r="I12" i="6"/>
  <c r="H12" i="6"/>
  <c r="G12" i="6"/>
  <c r="F12" i="6"/>
  <c r="F25" i="6" s="1"/>
  <c r="F42" i="6" s="1"/>
  <c r="E12" i="6"/>
  <c r="D12" i="6"/>
  <c r="C12" i="6"/>
  <c r="L12" i="7"/>
  <c r="K12" i="7"/>
  <c r="J12" i="7"/>
  <c r="J25" i="7" s="1"/>
  <c r="I12" i="7"/>
  <c r="H12" i="7"/>
  <c r="G12" i="7"/>
  <c r="F12" i="7"/>
  <c r="F25" i="7" s="1"/>
  <c r="F42" i="7" s="1"/>
  <c r="E12" i="7"/>
  <c r="D12" i="7"/>
  <c r="C12" i="7"/>
  <c r="L12" i="8"/>
  <c r="K12" i="8"/>
  <c r="J12" i="8"/>
  <c r="J25" i="8" s="1"/>
  <c r="I12" i="8"/>
  <c r="H12" i="8"/>
  <c r="G12" i="8"/>
  <c r="F12" i="8"/>
  <c r="F25" i="8" s="1"/>
  <c r="F42" i="8" s="1"/>
  <c r="E12" i="8"/>
  <c r="D12" i="8"/>
  <c r="C12" i="8"/>
  <c r="L12" i="9"/>
  <c r="K12" i="9"/>
  <c r="J12" i="9"/>
  <c r="J25" i="9" s="1"/>
  <c r="I12" i="9"/>
  <c r="H12" i="9"/>
  <c r="G12" i="9"/>
  <c r="F12" i="9"/>
  <c r="F25" i="9" s="1"/>
  <c r="E12" i="9"/>
  <c r="D12" i="9"/>
  <c r="C12" i="9"/>
  <c r="L12" i="10"/>
  <c r="K12" i="10"/>
  <c r="J12" i="10"/>
  <c r="J25" i="10" s="1"/>
  <c r="I12" i="10"/>
  <c r="H12" i="10"/>
  <c r="G12" i="10"/>
  <c r="F12" i="10"/>
  <c r="E12" i="10"/>
  <c r="D12" i="10"/>
  <c r="C12" i="10"/>
  <c r="L12" i="11"/>
  <c r="K12" i="11"/>
  <c r="J12" i="11"/>
  <c r="J25" i="11" s="1"/>
  <c r="I12" i="11"/>
  <c r="H12" i="11"/>
  <c r="G12" i="11"/>
  <c r="F12" i="11"/>
  <c r="F25" i="11" s="1"/>
  <c r="E12" i="11"/>
  <c r="D12" i="11"/>
  <c r="C12" i="11"/>
  <c r="L12" i="12"/>
  <c r="K12" i="12"/>
  <c r="J12" i="12"/>
  <c r="J25" i="12" s="1"/>
  <c r="I12" i="12"/>
  <c r="H12" i="12"/>
  <c r="G12" i="12"/>
  <c r="G25" i="12" s="1"/>
  <c r="G42" i="12" s="1"/>
  <c r="F12" i="12"/>
  <c r="F25" i="12" s="1"/>
  <c r="E12" i="12"/>
  <c r="D12" i="12"/>
  <c r="C12" i="12"/>
  <c r="C25" i="12" s="1"/>
  <c r="L12" i="13"/>
  <c r="K12" i="13"/>
  <c r="K25" i="13" s="1"/>
  <c r="J12" i="13"/>
  <c r="J25" i="13" s="1"/>
  <c r="I12" i="13"/>
  <c r="H12" i="13"/>
  <c r="G12" i="13"/>
  <c r="G25" i="13" s="1"/>
  <c r="G42" i="13" s="1"/>
  <c r="F12" i="13"/>
  <c r="E12" i="13"/>
  <c r="D12" i="13"/>
  <c r="C12" i="13"/>
  <c r="C25" i="13" s="1"/>
  <c r="C42" i="13" s="1"/>
  <c r="L12" i="14"/>
  <c r="K12" i="14"/>
  <c r="K25" i="14" s="1"/>
  <c r="K42" i="14" s="1"/>
  <c r="J12" i="14"/>
  <c r="J25" i="14" s="1"/>
  <c r="I12" i="14"/>
  <c r="H12" i="14"/>
  <c r="G12" i="14"/>
  <c r="G25" i="14" s="1"/>
  <c r="F12" i="14"/>
  <c r="F25" i="14" s="1"/>
  <c r="E12" i="14"/>
  <c r="D12" i="14"/>
  <c r="C12" i="14"/>
  <c r="C25" i="14" s="1"/>
  <c r="C42" i="14" s="1"/>
  <c r="L12" i="15"/>
  <c r="K12" i="15"/>
  <c r="J12" i="15"/>
  <c r="J25" i="15" s="1"/>
  <c r="I12" i="15"/>
  <c r="H12" i="15"/>
  <c r="G12" i="15"/>
  <c r="G25" i="15" s="1"/>
  <c r="G42" i="15" s="1"/>
  <c r="F12" i="15"/>
  <c r="F25" i="15" s="1"/>
  <c r="E12" i="15"/>
  <c r="D12" i="15"/>
  <c r="C12" i="15"/>
  <c r="L12" i="16"/>
  <c r="K12" i="16"/>
  <c r="K25" i="16" s="1"/>
  <c r="K42" i="16" s="1"/>
  <c r="J12" i="16"/>
  <c r="J25" i="16" s="1"/>
  <c r="I12" i="16"/>
  <c r="H12" i="16"/>
  <c r="G12" i="16"/>
  <c r="G25" i="16" s="1"/>
  <c r="F12" i="16"/>
  <c r="F25" i="16" s="1"/>
  <c r="F42" i="16" s="1"/>
  <c r="E12" i="16"/>
  <c r="D12" i="16"/>
  <c r="C12" i="16"/>
  <c r="C25" i="16" s="1"/>
  <c r="L12" i="17"/>
  <c r="K12" i="17"/>
  <c r="K25" i="17" s="1"/>
  <c r="K42" i="17" s="1"/>
  <c r="J12" i="17"/>
  <c r="J25" i="17" s="1"/>
  <c r="I12" i="17"/>
  <c r="H12" i="17"/>
  <c r="G12" i="17"/>
  <c r="G25" i="17" s="1"/>
  <c r="G42" i="17" s="1"/>
  <c r="F12" i="17"/>
  <c r="F25" i="17" s="1"/>
  <c r="E12" i="17"/>
  <c r="D12" i="17"/>
  <c r="C12" i="17"/>
  <c r="C25" i="17" s="1"/>
  <c r="C42" i="17" s="1"/>
  <c r="L12" i="18"/>
  <c r="K12" i="18"/>
  <c r="J12" i="18"/>
  <c r="J25" i="18" s="1"/>
  <c r="J42" i="18" s="1"/>
  <c r="I12" i="18"/>
  <c r="H12" i="18"/>
  <c r="G12" i="18"/>
  <c r="G25" i="18" s="1"/>
  <c r="G42" i="18" s="1"/>
  <c r="F12" i="18"/>
  <c r="F25" i="18" s="1"/>
  <c r="E12" i="18"/>
  <c r="D12" i="18"/>
  <c r="C12" i="18"/>
  <c r="C25" i="18" s="1"/>
  <c r="C42" i="18" s="1"/>
  <c r="L12" i="19"/>
  <c r="K12" i="19"/>
  <c r="K25" i="19" s="1"/>
  <c r="K42" i="19" s="1"/>
  <c r="J12" i="19"/>
  <c r="I12" i="19"/>
  <c r="H12" i="19"/>
  <c r="G12" i="19"/>
  <c r="F12" i="19"/>
  <c r="E12" i="19"/>
  <c r="D12" i="19"/>
  <c r="C12" i="19"/>
  <c r="C25" i="19" s="1"/>
  <c r="C42" i="19" s="1"/>
  <c r="L12" i="20"/>
  <c r="K12" i="20"/>
  <c r="K25" i="20" s="1"/>
  <c r="K42" i="20" s="1"/>
  <c r="J12" i="20"/>
  <c r="J25" i="20" s="1"/>
  <c r="J42" i="20" s="1"/>
  <c r="I12" i="20"/>
  <c r="H12" i="20"/>
  <c r="G12" i="20"/>
  <c r="G25" i="20" s="1"/>
  <c r="G42" i="20" s="1"/>
  <c r="F12" i="20"/>
  <c r="F25" i="20" s="1"/>
  <c r="E12" i="20"/>
  <c r="D12" i="20"/>
  <c r="C12" i="20"/>
  <c r="L12" i="21"/>
  <c r="K12" i="21"/>
  <c r="K25" i="21" s="1"/>
  <c r="K42" i="21" s="1"/>
  <c r="J12" i="21"/>
  <c r="J25" i="21" s="1"/>
  <c r="I12" i="21"/>
  <c r="H12" i="21"/>
  <c r="G12" i="21"/>
  <c r="G25" i="21" s="1"/>
  <c r="G42" i="21" s="1"/>
  <c r="F12" i="21"/>
  <c r="E12" i="21"/>
  <c r="D12" i="21"/>
  <c r="C12" i="21"/>
  <c r="L12" i="22"/>
  <c r="K12" i="22"/>
  <c r="K25" i="22" s="1"/>
  <c r="J12" i="22"/>
  <c r="J25" i="22" s="1"/>
  <c r="I12" i="22"/>
  <c r="H12" i="22"/>
  <c r="G12" i="22"/>
  <c r="G25" i="22" s="1"/>
  <c r="F12" i="22"/>
  <c r="F25" i="22" s="1"/>
  <c r="E12" i="22"/>
  <c r="D12" i="22"/>
  <c r="C12" i="22"/>
  <c r="C25" i="22" s="1"/>
  <c r="L12" i="23"/>
  <c r="K12" i="23"/>
  <c r="K25" i="23" s="1"/>
  <c r="J12" i="23"/>
  <c r="J25" i="23" s="1"/>
  <c r="I12" i="23"/>
  <c r="H12" i="23"/>
  <c r="G12" i="23"/>
  <c r="G25" i="23" s="1"/>
  <c r="F12" i="23"/>
  <c r="F25" i="23" s="1"/>
  <c r="E12" i="23"/>
  <c r="D12" i="23"/>
  <c r="C12" i="23"/>
  <c r="C25" i="23" s="1"/>
  <c r="L12" i="24"/>
  <c r="K12" i="24"/>
  <c r="J12" i="24"/>
  <c r="J25" i="24" s="1"/>
  <c r="I12" i="24"/>
  <c r="H12" i="24"/>
  <c r="G12" i="24"/>
  <c r="G25" i="24" s="1"/>
  <c r="F12" i="24"/>
  <c r="F25" i="24" s="1"/>
  <c r="E12" i="24"/>
  <c r="D12" i="24"/>
  <c r="C12" i="24"/>
  <c r="C25" i="24" s="1"/>
  <c r="L12" i="1"/>
  <c r="K12" i="1"/>
  <c r="J12" i="1"/>
  <c r="I12" i="1"/>
  <c r="H12" i="1"/>
  <c r="G12" i="1"/>
  <c r="G25" i="1" s="1"/>
  <c r="F12" i="1"/>
  <c r="F25" i="1" s="1"/>
  <c r="E12" i="1"/>
  <c r="D12" i="1"/>
  <c r="C12" i="1"/>
  <c r="C25" i="1" s="1"/>
  <c r="J42" i="16" l="1"/>
  <c r="C42" i="12"/>
  <c r="I42" i="3"/>
  <c r="C42" i="1"/>
  <c r="K42" i="24"/>
  <c r="F42" i="20"/>
  <c r="H25" i="9"/>
  <c r="J42" i="10"/>
  <c r="D42" i="10"/>
  <c r="L25" i="23"/>
  <c r="D25" i="24"/>
  <c r="L25" i="24"/>
  <c r="E25" i="23"/>
  <c r="H25" i="20"/>
  <c r="I25" i="19"/>
  <c r="I42" i="19" s="1"/>
  <c r="I25" i="16"/>
  <c r="D25" i="14"/>
  <c r="D42" i="14" s="1"/>
  <c r="L25" i="14"/>
  <c r="L42" i="14" s="1"/>
  <c r="E25" i="12"/>
  <c r="H25" i="11"/>
  <c r="H42" i="11" s="1"/>
  <c r="D25" i="6"/>
  <c r="D42" i="6" s="1"/>
  <c r="L25" i="6"/>
  <c r="L42" i="6" s="1"/>
  <c r="I25" i="5"/>
  <c r="I42" i="5" s="1"/>
  <c r="C40" i="15"/>
  <c r="K40" i="15"/>
  <c r="G40" i="1"/>
  <c r="G42" i="1" s="1"/>
  <c r="E40" i="24"/>
  <c r="C40" i="23"/>
  <c r="C42" i="23" s="1"/>
  <c r="K40" i="23"/>
  <c r="K42" i="23" s="1"/>
  <c r="I40" i="22"/>
  <c r="I25" i="1"/>
  <c r="I42" i="1" s="1"/>
  <c r="L42" i="10"/>
  <c r="K25" i="6"/>
  <c r="K42" i="6" s="1"/>
  <c r="D25" i="1"/>
  <c r="L25" i="1"/>
  <c r="E25" i="24"/>
  <c r="E42" i="24" s="1"/>
  <c r="H25" i="21"/>
  <c r="I25" i="20"/>
  <c r="I42" i="20" s="1"/>
  <c r="E25" i="14"/>
  <c r="E42" i="14" s="1"/>
  <c r="I25" i="11"/>
  <c r="I42" i="11" s="1"/>
  <c r="G25" i="7"/>
  <c r="G42" i="7" s="1"/>
  <c r="E25" i="6"/>
  <c r="C25" i="2"/>
  <c r="K25" i="2"/>
  <c r="K42" i="2" s="1"/>
  <c r="H40" i="1"/>
  <c r="F40" i="24"/>
  <c r="F42" i="24" s="1"/>
  <c r="D40" i="23"/>
  <c r="L40" i="23"/>
  <c r="J40" i="22"/>
  <c r="J42" i="22" s="1"/>
  <c r="H40" i="21"/>
  <c r="E40" i="12"/>
  <c r="J42" i="1"/>
  <c r="D25" i="15"/>
  <c r="I42" i="18"/>
  <c r="C25" i="6"/>
  <c r="C42" i="6" s="1"/>
  <c r="E25" i="1"/>
  <c r="H25" i="22"/>
  <c r="I25" i="21"/>
  <c r="D25" i="18"/>
  <c r="C25" i="8"/>
  <c r="C42" i="8" s="1"/>
  <c r="K25" i="8"/>
  <c r="K42" i="8" s="1"/>
  <c r="H25" i="7"/>
  <c r="H42" i="7" s="1"/>
  <c r="D25" i="2"/>
  <c r="L25" i="2"/>
  <c r="I40" i="1"/>
  <c r="G40" i="24"/>
  <c r="G42" i="24" s="1"/>
  <c r="E40" i="23"/>
  <c r="C40" i="22"/>
  <c r="C42" i="22" s="1"/>
  <c r="K40" i="22"/>
  <c r="K42" i="22" s="1"/>
  <c r="I40" i="21"/>
  <c r="H40" i="13"/>
  <c r="E40" i="4"/>
  <c r="G42" i="16"/>
  <c r="E42" i="4"/>
  <c r="D25" i="23"/>
  <c r="D42" i="23" s="1"/>
  <c r="J42" i="15"/>
  <c r="F42" i="9"/>
  <c r="J42" i="7"/>
  <c r="F42" i="5"/>
  <c r="J42" i="3"/>
  <c r="H25" i="23"/>
  <c r="I25" i="22"/>
  <c r="I42" i="22" s="1"/>
  <c r="D25" i="19"/>
  <c r="D42" i="19" s="1"/>
  <c r="L25" i="19"/>
  <c r="E25" i="18"/>
  <c r="H25" i="17"/>
  <c r="D25" i="13"/>
  <c r="L25" i="13"/>
  <c r="D25" i="8"/>
  <c r="D42" i="8" s="1"/>
  <c r="L25" i="8"/>
  <c r="I25" i="7"/>
  <c r="I42" i="7" s="1"/>
  <c r="G25" i="3"/>
  <c r="G42" i="3" s="1"/>
  <c r="E25" i="2"/>
  <c r="E40" i="19"/>
  <c r="I40" i="13"/>
  <c r="H25" i="1"/>
  <c r="H42" i="1" s="1"/>
  <c r="L25" i="15"/>
  <c r="L42" i="15" s="1"/>
  <c r="I25" i="9"/>
  <c r="H25" i="5"/>
  <c r="C25" i="15"/>
  <c r="C42" i="15" s="1"/>
  <c r="K25" i="15"/>
  <c r="K42" i="15" s="1"/>
  <c r="H25" i="24"/>
  <c r="I25" i="23"/>
  <c r="I42" i="23" s="1"/>
  <c r="D25" i="20"/>
  <c r="D42" i="20" s="1"/>
  <c r="L25" i="20"/>
  <c r="L42" i="20" s="1"/>
  <c r="E25" i="19"/>
  <c r="E42" i="19" s="1"/>
  <c r="I25" i="17"/>
  <c r="E25" i="13"/>
  <c r="G25" i="9"/>
  <c r="G42" i="9" s="1"/>
  <c r="E25" i="8"/>
  <c r="C25" i="4"/>
  <c r="C42" i="4" s="1"/>
  <c r="K25" i="4"/>
  <c r="K42" i="4" s="1"/>
  <c r="H25" i="3"/>
  <c r="G40" i="11"/>
  <c r="G42" i="11" s="1"/>
  <c r="K40" i="5"/>
  <c r="I40" i="18"/>
  <c r="H40" i="9"/>
  <c r="D25" i="16"/>
  <c r="L25" i="16"/>
  <c r="L42" i="16" s="1"/>
  <c r="E25" i="15"/>
  <c r="H25" i="12"/>
  <c r="J40" i="1"/>
  <c r="H40" i="24"/>
  <c r="F40" i="23"/>
  <c r="F42" i="23" s="1"/>
  <c r="D40" i="22"/>
  <c r="D42" i="22" s="1"/>
  <c r="L40" i="22"/>
  <c r="L42" i="22" s="1"/>
  <c r="J40" i="21"/>
  <c r="J42" i="21" s="1"/>
  <c r="E40" i="20"/>
  <c r="E42" i="20" s="1"/>
  <c r="H40" i="19"/>
  <c r="H42" i="19" s="1"/>
  <c r="F40" i="17"/>
  <c r="F42" i="17" s="1"/>
  <c r="I40" i="16"/>
  <c r="D40" i="15"/>
  <c r="L40" i="15"/>
  <c r="J40" i="13"/>
  <c r="J42" i="13" s="1"/>
  <c r="F40" i="12"/>
  <c r="F42" i="12" s="1"/>
  <c r="J40" i="11"/>
  <c r="J42" i="11" s="1"/>
  <c r="F40" i="10"/>
  <c r="F42" i="10" s="1"/>
  <c r="I40" i="9"/>
  <c r="D40" i="7"/>
  <c r="L40" i="7"/>
  <c r="E40" i="6"/>
  <c r="H40" i="3"/>
  <c r="D25" i="17"/>
  <c r="D42" i="17" s="1"/>
  <c r="L25" i="17"/>
  <c r="L42" i="17" s="1"/>
  <c r="E25" i="16"/>
  <c r="H25" i="13"/>
  <c r="H42" i="13" s="1"/>
  <c r="I25" i="12"/>
  <c r="C25" i="11"/>
  <c r="C42" i="11" s="1"/>
  <c r="K25" i="11"/>
  <c r="K42" i="11" s="1"/>
  <c r="G25" i="10"/>
  <c r="G42" i="10" s="1"/>
  <c r="C25" i="9"/>
  <c r="C42" i="9" s="1"/>
  <c r="K25" i="9"/>
  <c r="K42" i="9" s="1"/>
  <c r="G25" i="8"/>
  <c r="G42" i="8" s="1"/>
  <c r="C25" i="7"/>
  <c r="C42" i="7" s="1"/>
  <c r="K25" i="7"/>
  <c r="K42" i="7" s="1"/>
  <c r="G25" i="6"/>
  <c r="G42" i="6" s="1"/>
  <c r="C25" i="5"/>
  <c r="C42" i="5" s="1"/>
  <c r="K25" i="5"/>
  <c r="K42" i="5" s="1"/>
  <c r="G25" i="4"/>
  <c r="G42" i="4" s="1"/>
  <c r="C25" i="3"/>
  <c r="C42" i="3" s="1"/>
  <c r="K25" i="3"/>
  <c r="G25" i="2"/>
  <c r="G42" i="2" s="1"/>
  <c r="C40" i="1"/>
  <c r="K40" i="1"/>
  <c r="K42" i="1" s="1"/>
  <c r="I40" i="24"/>
  <c r="I42" i="24" s="1"/>
  <c r="G40" i="23"/>
  <c r="G42" i="23" s="1"/>
  <c r="E40" i="22"/>
  <c r="E42" i="22" s="1"/>
  <c r="F40" i="20"/>
  <c r="I40" i="19"/>
  <c r="D40" i="18"/>
  <c r="L40" i="18"/>
  <c r="J40" i="16"/>
  <c r="E40" i="15"/>
  <c r="H40" i="14"/>
  <c r="K40" i="13"/>
  <c r="K42" i="13" s="1"/>
  <c r="K40" i="11"/>
  <c r="J40" i="9"/>
  <c r="J42" i="9" s="1"/>
  <c r="D40" i="8"/>
  <c r="L40" i="8"/>
  <c r="E40" i="7"/>
  <c r="H40" i="4"/>
  <c r="I40" i="3"/>
  <c r="C40" i="2"/>
  <c r="K40" i="2"/>
  <c r="L25" i="18"/>
  <c r="E25" i="17"/>
  <c r="E42" i="17" s="1"/>
  <c r="H25" i="14"/>
  <c r="H42" i="14" s="1"/>
  <c r="I25" i="13"/>
  <c r="I42" i="13" s="1"/>
  <c r="D25" i="11"/>
  <c r="D42" i="11" s="1"/>
  <c r="L25" i="11"/>
  <c r="H25" i="10"/>
  <c r="H42" i="10" s="1"/>
  <c r="D25" i="9"/>
  <c r="L25" i="9"/>
  <c r="H25" i="8"/>
  <c r="H42" i="8" s="1"/>
  <c r="D25" i="7"/>
  <c r="D42" i="7" s="1"/>
  <c r="L25" i="7"/>
  <c r="L42" i="7" s="1"/>
  <c r="H25" i="6"/>
  <c r="H42" i="6" s="1"/>
  <c r="D25" i="5"/>
  <c r="D42" i="5" s="1"/>
  <c r="L25" i="5"/>
  <c r="L42" i="5" s="1"/>
  <c r="H25" i="4"/>
  <c r="D25" i="3"/>
  <c r="L25" i="3"/>
  <c r="H25" i="2"/>
  <c r="H42" i="2" s="1"/>
  <c r="D40" i="1"/>
  <c r="L40" i="1"/>
  <c r="J40" i="24"/>
  <c r="J42" i="24" s="1"/>
  <c r="H40" i="23"/>
  <c r="F40" i="22"/>
  <c r="F42" i="22" s="1"/>
  <c r="D40" i="21"/>
  <c r="D42" i="21" s="1"/>
  <c r="L40" i="21"/>
  <c r="L42" i="21" s="1"/>
  <c r="J40" i="19"/>
  <c r="J42" i="19" s="1"/>
  <c r="E40" i="18"/>
  <c r="H40" i="17"/>
  <c r="F40" i="15"/>
  <c r="F42" i="15" s="1"/>
  <c r="I40" i="14"/>
  <c r="D40" i="13"/>
  <c r="L40" i="13"/>
  <c r="H40" i="12"/>
  <c r="D40" i="11"/>
  <c r="L40" i="11"/>
  <c r="H40" i="10"/>
  <c r="E40" i="8"/>
  <c r="H40" i="5"/>
  <c r="I40" i="4"/>
  <c r="D40" i="2"/>
  <c r="L40" i="2"/>
  <c r="H25" i="15"/>
  <c r="I25" i="14"/>
  <c r="K25" i="12"/>
  <c r="K42" i="12" s="1"/>
  <c r="E25" i="11"/>
  <c r="I25" i="10"/>
  <c r="E25" i="9"/>
  <c r="I25" i="8"/>
  <c r="I42" i="8" s="1"/>
  <c r="E25" i="7"/>
  <c r="I25" i="6"/>
  <c r="E25" i="5"/>
  <c r="E42" i="5" s="1"/>
  <c r="I25" i="4"/>
  <c r="I42" i="4" s="1"/>
  <c r="E25" i="3"/>
  <c r="E42" i="3" s="1"/>
  <c r="I25" i="2"/>
  <c r="I42" i="2" s="1"/>
  <c r="E40" i="1"/>
  <c r="C40" i="24"/>
  <c r="C42" i="24" s="1"/>
  <c r="K40" i="24"/>
  <c r="I40" i="23"/>
  <c r="G40" i="22"/>
  <c r="G42" i="22" s="1"/>
  <c r="E40" i="21"/>
  <c r="E42" i="21" s="1"/>
  <c r="H40" i="20"/>
  <c r="F40" i="18"/>
  <c r="F42" i="18" s="1"/>
  <c r="I40" i="17"/>
  <c r="D40" i="16"/>
  <c r="L40" i="16"/>
  <c r="J40" i="14"/>
  <c r="J42" i="14" s="1"/>
  <c r="E40" i="13"/>
  <c r="I40" i="12"/>
  <c r="E40" i="11"/>
  <c r="I40" i="10"/>
  <c r="D40" i="9"/>
  <c r="L40" i="9"/>
  <c r="H40" i="6"/>
  <c r="I40" i="5"/>
  <c r="K40" i="3"/>
  <c r="E40" i="2"/>
  <c r="H25" i="16"/>
  <c r="H42" i="16" s="1"/>
  <c r="I25" i="15"/>
  <c r="I42" i="15" s="1"/>
  <c r="D25" i="12"/>
  <c r="D42" i="12" s="1"/>
  <c r="L25" i="12"/>
  <c r="L42" i="12" s="1"/>
  <c r="F40" i="1"/>
  <c r="F42" i="1" s="1"/>
  <c r="D40" i="24"/>
  <c r="L40" i="24"/>
  <c r="J40" i="23"/>
  <c r="J42" i="23" s="1"/>
  <c r="H40" i="22"/>
  <c r="F40" i="21"/>
  <c r="F42" i="21" s="1"/>
  <c r="I40" i="20"/>
  <c r="D40" i="19"/>
  <c r="L40" i="19"/>
  <c r="J40" i="17"/>
  <c r="J42" i="17" s="1"/>
  <c r="E40" i="16"/>
  <c r="H40" i="15"/>
  <c r="F40" i="13"/>
  <c r="F42" i="13" s="1"/>
  <c r="J40" i="12"/>
  <c r="J42" i="12" s="1"/>
  <c r="F40" i="11"/>
  <c r="F42" i="11" s="1"/>
  <c r="J40" i="10"/>
  <c r="E40" i="9"/>
  <c r="H40" i="7"/>
  <c r="I40" i="6"/>
  <c r="D40" i="3"/>
  <c r="L40" i="3"/>
  <c r="E42" i="11" l="1"/>
  <c r="L42" i="11"/>
  <c r="D42" i="16"/>
  <c r="E42" i="8"/>
  <c r="H42" i="24"/>
  <c r="L42" i="8"/>
  <c r="D42" i="15"/>
  <c r="H42" i="21"/>
  <c r="I42" i="16"/>
  <c r="I42" i="14"/>
  <c r="E42" i="13"/>
  <c r="L42" i="13"/>
  <c r="D42" i="18"/>
  <c r="C42" i="2"/>
  <c r="L42" i="1"/>
  <c r="H42" i="20"/>
  <c r="H42" i="9"/>
  <c r="I42" i="10"/>
  <c r="H42" i="23"/>
  <c r="H42" i="15"/>
  <c r="I42" i="12"/>
  <c r="I42" i="17"/>
  <c r="H42" i="5"/>
  <c r="D42" i="13"/>
  <c r="I42" i="21"/>
  <c r="E42" i="6"/>
  <c r="D42" i="1"/>
  <c r="E42" i="23"/>
  <c r="E42" i="7"/>
  <c r="L42" i="3"/>
  <c r="H42" i="17"/>
  <c r="H42" i="22"/>
  <c r="L42" i="24"/>
  <c r="D42" i="3"/>
  <c r="L42" i="9"/>
  <c r="L42" i="18"/>
  <c r="K42" i="3"/>
  <c r="E42" i="16"/>
  <c r="H42" i="12"/>
  <c r="H42" i="3"/>
  <c r="E42" i="2"/>
  <c r="E42" i="18"/>
  <c r="L42" i="2"/>
  <c r="E42" i="1"/>
  <c r="E42" i="12"/>
  <c r="D42" i="24"/>
  <c r="I42" i="6"/>
  <c r="E42" i="9"/>
  <c r="H42" i="4"/>
  <c r="D42" i="9"/>
  <c r="E42" i="15"/>
  <c r="I42" i="9"/>
  <c r="L42" i="19"/>
  <c r="D42" i="2"/>
  <c r="L42" i="23"/>
</calcChain>
</file>

<file path=xl/sharedStrings.xml><?xml version="1.0" encoding="utf-8"?>
<sst xmlns="http://schemas.openxmlformats.org/spreadsheetml/2006/main" count="2640" uniqueCount="90">
  <si>
    <t>Free State: Mangaung (MAN) - Table A6 Budgeted Financial Position ( All ) for 4th Quarter ended 30 June 2022 (Figures Finalised as at 2022/08/09)</t>
  </si>
  <si>
    <t>Description</t>
  </si>
  <si>
    <t>Ref</t>
  </si>
  <si>
    <t>2018/19</t>
  </si>
  <si>
    <t>2019/20</t>
  </si>
  <si>
    <t>2020/21</t>
  </si>
  <si>
    <t>Current year 2021/22</t>
  </si>
  <si>
    <t>2022/23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</si>
  <si>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</si>
  <si>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</si>
  <si>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</si>
  <si>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</si>
  <si>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</si>
  <si>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</si>
  <si>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</si>
  <si>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2022/23</t>
  </si>
  <si>
    <t>Budget Year 2023/24</t>
  </si>
  <si>
    <t>Budget Year 2024/25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</si>
  <si>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</si>
  <si>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</si>
  <si>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</si>
  <si>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</si>
  <si>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</si>
  <si>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</si>
  <si>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</si>
  <si>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</si>
  <si>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</si>
  <si>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2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</si>
  <si>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</si>
  <si>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</si>
  <si>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</si>
  <si>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</si>
  <si>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</si>
  <si>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</si>
  <si>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</si>
  <si>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</si>
  <si>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3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</si>
  <si>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</si>
  <si>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</si>
  <si>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</si>
  <si>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</si>
  <si>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</si>
  <si>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</si>
  <si>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</si>
  <si>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</si>
  <si>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</si>
  <si>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4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</si>
  <si>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</si>
  <si>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</si>
  <si>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</si>
  <si>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</si>
  <si>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</si>
  <si>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</si>
  <si>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</si>
  <si>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</si>
  <si>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</si>
  <si>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5</t>
  </si>
  <si>
    <t>COMMUNITY WEALTH/EQUITY</t>
  </si>
  <si>
    <t>Accumulated Surplus/(Deficit)</t>
  </si>
  <si>
    <t>Reserves</t>
  </si>
  <si>
    <t>TOTAL COMMUNITY WEALTH/EQUITY</t>
  </si>
  <si>
    <t>Free State: Letsemeng (FS161) - Table A6 Budgeted Financial Position ( All ) for 4th Quarter ended 30 June 2022 (Figures Finalised as at 2022/08/09)</t>
  </si>
  <si>
    <t>Free State: Kopanong (FS162) - Table A6 Budgeted Financial Position ( All ) for 4th Quarter ended 30 June 2022 (Figures Finalised as at 2022/08/09)</t>
  </si>
  <si>
    <t>Free State: Mohokare (FS163) - Table A6 Budgeted Financial Position ( All ) for 4th Quarter ended 30 June 2022 (Figures Finalised as at 2022/08/09)</t>
  </si>
  <si>
    <t>Free State: Xhariep (DC16) - Table A6 Budgeted Financial Position ( All ) for 4th Quarter ended 30 June 2022 (Figures Finalised as at 2022/08/09)</t>
  </si>
  <si>
    <t>Free State: Masilonyana (FS181) - Table A6 Budgeted Financial Position ( All ) for 4th Quarter ended 30 June 2022 (Figures Finalised as at 2022/08/09)</t>
  </si>
  <si>
    <t>Free State: Tokologo (FS182) - Table A6 Budgeted Financial Position ( All ) for 4th Quarter ended 30 June 2022 (Figures Finalised as at 2022/08/09)</t>
  </si>
  <si>
    <t>Free State: Tswelopele (FS183) - Table A6 Budgeted Financial Position ( All ) for 4th Quarter ended 30 June 2022 (Figures Finalised as at 2022/08/09)</t>
  </si>
  <si>
    <t>Free State: Matjhabeng (FS184) - Table A6 Budgeted Financial Position ( All ) for 4th Quarter ended 30 June 2022 (Figures Finalised as at 2022/08/09)</t>
  </si>
  <si>
    <t>Free State: Nala (FS185) - Table A6 Budgeted Financial Position ( All ) for 4th Quarter ended 30 June 2022 (Figures Finalised as at 2022/08/09)</t>
  </si>
  <si>
    <t>Free State: Lejweleputswa (DC18) - Table A6 Budgeted Financial Position ( All ) for 4th Quarter ended 30 June 2022 (Figures Finalised as at 2022/08/09)</t>
  </si>
  <si>
    <t>Free State: Setsoto (FS191) - Table A6 Budgeted Financial Position ( All ) for 4th Quarter ended 30 June 2022 (Figures Finalised as at 2022/08/09)</t>
  </si>
  <si>
    <t>Free State: Dihlabeng (FS192) - Table A6 Budgeted Financial Position ( All ) for 4th Quarter ended 30 June 2022 (Figures Finalised as at 2022/08/09)</t>
  </si>
  <si>
    <t>Free State: Nketoana (FS193) - Table A6 Budgeted Financial Position ( All ) for 4th Quarter ended 30 June 2022 (Figures Finalised as at 2022/08/09)</t>
  </si>
  <si>
    <t>Free State: Maluti-a-Phofung (FS194) - Table A6 Budgeted Financial Position ( All ) for 4th Quarter ended 30 June 2022 (Figures Finalised as at 2022/08/09)</t>
  </si>
  <si>
    <t>Free State: Phumelela (FS195) - Table A6 Budgeted Financial Position ( All ) for 4th Quarter ended 30 June 2022 (Figures Finalised as at 2022/08/09)</t>
  </si>
  <si>
    <t>Free State: Mantsopa (FS196) - Table A6 Budgeted Financial Position ( All ) for 4th Quarter ended 30 June 2022 (Figures Finalised as at 2022/08/09)</t>
  </si>
  <si>
    <t>Free State: Thabo Mofutsanyana (DC19) - Table A6 Budgeted Financial Position ( All ) for 4th Quarter ended 30 June 2022 (Figures Finalised as at 2022/08/09)</t>
  </si>
  <si>
    <t>Free State: Moqhaka (FS201) - Table A6 Budgeted Financial Position ( All ) for 4th Quarter ended 30 June 2022 (Figures Finalised as at 2022/08/09)</t>
  </si>
  <si>
    <t>Free State: Ngwathe (FS203) - Table A6 Budgeted Financial Position ( All ) for 4th Quarter ended 30 June 2022 (Figures Finalised as at 2022/08/09)</t>
  </si>
  <si>
    <t>Free State: Metsimaholo (FS204) - Table A6 Budgeted Financial Position ( All ) for 4th Quarter ended 30 June 2022 (Figures Finalised as at 2022/08/09)</t>
  </si>
  <si>
    <t>Free State: Mafube (FS205) - Table A6 Budgeted Financial Position ( All ) for 4th Quarter ended 30 June 2022 (Figures Finalised as at 2022/08/09)</t>
  </si>
  <si>
    <t>Free State: Fezile Dabi (DC20) - Table A6 Budgeted Financial Position ( All ) for 4th Quarter ended 30 June 2022 (Figures Finalised as at 2022/08/09)</t>
  </si>
  <si>
    <t>Summary - Table A6 Budgeted Financial Position ( All ) for 4th Quarter ended 30 June 2022 (Figures Finalised as at 2022/08/09)</t>
  </si>
  <si>
    <t>References</t>
  </si>
  <si>
    <t>1. Detail to be provided in Table SA3</t>
  </si>
  <si>
    <t>2. Include completed low cost housing to be transferred to beneficiaries within 12 months</t>
  </si>
  <si>
    <t>3. Include 'Construction-work-in-progress' (disclosed separately in annual financial statements)</t>
  </si>
  <si>
    <t>4. Detail to be provided in Table SA3. Includes reserves to be funded by statute.</t>
  </si>
  <si>
    <t>5. Net assets must balance with Total Community Wealth/Equity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</si>
</sst>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,_);_(* \(#,##0,\);_(* &quot;- &quot;?_);_(@_)"/>
  </numFmts>
  <fonts count="5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9" xfId="0" applyFont="1" applyFill="1" applyBorder="1" applyAlignment="1" applyProtection="1">
      <alignment horizontal="center" vertical="center" wrapText="1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5" fontId="2" fillId="0" borderId="12" xfId="0" applyNumberFormat="1" applyFont="1" applyFill="1" applyBorder="1" applyAlignment="1" applyProtection="1">
      <alignment horizontal="center"/>
    </xf>
    <xf numFmtId="165" fontId="2" fillId="0" borderId="13" xfId="0" applyNumberFormat="1" applyFont="1" applyFill="1" applyBorder="1" applyAlignment="1" applyProtection="1">
      <alignment horizontal="center"/>
    </xf>
    <xf numFmtId="165" fontId="2" fillId="0" borderId="14" xfId="0" applyNumberFormat="1" applyFont="1" applyFill="1" applyBorder="1" applyAlignment="1" applyProtection="1">
      <alignment horizontal="center"/>
    </xf>
    <xf numFmtId="165" fontId="2" fillId="0" borderId="2" xfId="0" applyNumberFormat="1" applyFont="1" applyFill="1" applyBorder="1" applyAlignment="1" applyProtection="1">
      <alignment horizontal="center"/>
    </xf>
    <xf numFmtId="0" fontId="3" fillId="0" borderId="15" xfId="0" applyFont="1" applyFill="1" applyBorder="1" applyAlignment="1" applyProtection="1">
      <alignment horizontal="center"/>
    </xf>
    <xf numFmtId="165" fontId="3" fillId="0" borderId="15" xfId="0" applyNumberFormat="1" applyFont="1" applyFill="1" applyBorder="1" applyProtection="1"/>
    <xf numFmtId="165" fontId="3" fillId="0" borderId="16" xfId="0" applyNumberFormat="1" applyFont="1" applyFill="1" applyBorder="1" applyProtection="1"/>
    <xf numFmtId="165" fontId="3" fillId="0" borderId="11" xfId="0" applyNumberFormat="1" applyFont="1" applyFill="1" applyBorder="1" applyProtection="1"/>
    <xf numFmtId="165" fontId="3" fillId="0" borderId="0" xfId="0" applyNumberFormat="1" applyFont="1" applyFill="1" applyBorder="1" applyProtection="1"/>
    <xf numFmtId="165" fontId="3" fillId="0" borderId="17" xfId="0" applyNumberFormat="1" applyFont="1" applyFill="1" applyBorder="1" applyProtection="1"/>
    <xf numFmtId="0" fontId="3" fillId="0" borderId="11" xfId="0" applyFont="1" applyFill="1" applyBorder="1" applyAlignment="1" applyProtection="1">
      <alignment horizontal="left" indent="1"/>
    </xf>
    <xf numFmtId="165" fontId="3" fillId="0" borderId="11" xfId="1" applyNumberFormat="1" applyFont="1" applyFill="1" applyBorder="1" applyProtection="1"/>
    <xf numFmtId="165" fontId="3" fillId="0" borderId="15" xfId="1" applyNumberFormat="1" applyFont="1" applyFill="1" applyBorder="1" applyProtection="1"/>
    <xf numFmtId="165" fontId="3" fillId="0" borderId="16" xfId="1" applyNumberFormat="1" applyFont="1" applyFill="1" applyBorder="1" applyProtection="1"/>
    <xf numFmtId="165" fontId="3" fillId="0" borderId="17" xfId="1" applyNumberFormat="1" applyFont="1" applyFill="1" applyBorder="1" applyProtection="1"/>
    <xf numFmtId="0" fontId="2" fillId="0" borderId="18" xfId="0" applyFont="1" applyFill="1" applyBorder="1" applyProtection="1"/>
    <xf numFmtId="0" fontId="3" fillId="0" borderId="19" xfId="0" applyFont="1" applyFill="1" applyBorder="1" applyAlignment="1" applyProtection="1">
      <alignment horizontal="center"/>
    </xf>
    <xf numFmtId="165" fontId="2" fillId="0" borderId="19" xfId="0" applyNumberFormat="1" applyFont="1" applyFill="1" applyBorder="1" applyProtection="1"/>
    <xf numFmtId="165" fontId="2" fillId="0" borderId="20" xfId="0" applyNumberFormat="1" applyFont="1" applyFill="1" applyBorder="1" applyProtection="1"/>
    <xf numFmtId="165" fontId="2" fillId="0" borderId="18" xfId="0" applyNumberFormat="1" applyFont="1" applyFill="1" applyBorder="1" applyProtection="1"/>
    <xf numFmtId="165" fontId="2" fillId="0" borderId="21" xfId="0" applyNumberFormat="1" applyFont="1" applyFill="1" applyBorder="1" applyProtection="1"/>
    <xf numFmtId="165" fontId="2" fillId="0" borderId="22" xfId="0" applyNumberFormat="1" applyFont="1" applyFill="1" applyBorder="1" applyProtection="1"/>
    <xf numFmtId="0" fontId="3" fillId="0" borderId="11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5" fontId="2" fillId="0" borderId="24" xfId="0" applyNumberFormat="1" applyFont="1" applyFill="1" applyBorder="1" applyProtection="1"/>
    <xf numFmtId="165" fontId="2" fillId="0" borderId="25" xfId="0" applyNumberFormat="1" applyFont="1" applyFill="1" applyBorder="1" applyProtection="1"/>
    <xf numFmtId="165" fontId="2" fillId="0" borderId="26" xfId="0" applyNumberFormat="1" applyFont="1" applyFill="1" applyBorder="1" applyProtection="1"/>
    <xf numFmtId="165" fontId="2" fillId="0" borderId="27" xfId="0" applyNumberFormat="1" applyFont="1" applyFill="1" applyBorder="1" applyProtection="1"/>
    <xf numFmtId="165" fontId="2" fillId="0" borderId="28" xfId="0" applyNumberFormat="1" applyFont="1" applyFill="1" applyBorder="1" applyProtection="1"/>
    <xf numFmtId="0" fontId="4" fillId="0" borderId="15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5" fontId="2" fillId="0" borderId="9" xfId="0" applyNumberFormat="1" applyFont="1" applyFill="1" applyBorder="1" applyProtection="1"/>
    <xf numFmtId="165" fontId="2" fillId="0" borderId="10" xfId="0" applyNumberFormat="1" applyFont="1" applyFill="1" applyBorder="1" applyProtection="1"/>
    <xf numFmtId="165" fontId="2" fillId="0" borderId="8" xfId="0" applyNumberFormat="1" applyFont="1" applyFill="1" applyBorder="1" applyProtection="1"/>
    <xf numFmtId="165" fontId="2" fillId="0" borderId="1" xfId="0" applyNumberFormat="1" applyFont="1" applyFill="1" applyBorder="1" applyProtection="1"/>
    <xf numFmtId="165" fontId="2" fillId="0" borderId="29" xfId="0" applyNumberFormat="1" applyFont="1" applyFill="1" applyBorder="1" applyProtection="1"/>
    <xf numFmtId="0" fontId="2" fillId="0" borderId="30" xfId="0" applyFont="1" applyFill="1" applyBorder="1" applyProtection="1"/>
    <xf numFmtId="0" fontId="3" fillId="0" borderId="31" xfId="0" applyFont="1" applyFill="1" applyBorder="1" applyAlignment="1" applyProtection="1">
      <alignment horizontal="center"/>
    </xf>
    <xf numFmtId="165" fontId="2" fillId="0" borderId="31" xfId="0" applyNumberFormat="1" applyFont="1" applyFill="1" applyBorder="1" applyProtection="1"/>
    <xf numFmtId="165" fontId="2" fillId="0" borderId="32" xfId="0" applyNumberFormat="1" applyFont="1" applyFill="1" applyBorder="1" applyProtection="1"/>
    <xf numFmtId="165" fontId="2" fillId="0" borderId="30" xfId="0" applyNumberFormat="1" applyFont="1" applyFill="1" applyBorder="1" applyProtection="1"/>
    <xf numFmtId="165" fontId="2" fillId="0" borderId="33" xfId="0" applyNumberFormat="1" applyFont="1" applyFill="1" applyBorder="1" applyProtection="1"/>
    <xf numFmtId="165" fontId="2" fillId="0" borderId="34" xfId="0" applyNumberFormat="1" applyFont="1" applyFill="1" applyBorder="1" applyProtection="1"/>
    <xf numFmtId="0" fontId="3" fillId="0" borderId="0" xfId="0" applyFont="1" applyProtection="1"/>
    <xf numFmtId="0" fontId="2" fillId="0" borderId="1" xfId="0" applyFont="1" applyBorder="1" applyAlignment="1" applyProtection="1"/>
    <xf numFmtId="0" fontId="2" fillId="0" borderId="6" xfId="0" applyFont="1" applyFill="1" applyBorder="1" applyAlignment="1" applyProtection="1">
      <alignment horizontal="center" vertical="center"/>
    </xf>
    <xf numFmtId="0" fontId="2" fillId="0" borderId="7" xfId="0" applyFont="1" applyFill="1" applyBorder="1" applyAlignment="1" applyProtection="1">
      <alignment horizontal="center" vertical="center"/>
    </xf>
    <xf numFmtId="0" fontId="2" fillId="0" borderId="6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54"/>
  <sheetViews>
    <sheetView showGridLines="0" tabSelected="1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9" t="s">
        <v>83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267816452</v>
      </c>
      <c r="D6" s="19">
        <v>-100046390</v>
      </c>
      <c r="E6" s="20">
        <v>454577131</v>
      </c>
      <c r="F6" s="21">
        <v>1720122174</v>
      </c>
      <c r="G6" s="19">
        <v>4357423527</v>
      </c>
      <c r="H6" s="20">
        <v>4357423527</v>
      </c>
      <c r="I6" s="22">
        <v>1455934956</v>
      </c>
      <c r="J6" s="23">
        <v>7806212081</v>
      </c>
      <c r="K6" s="19">
        <v>7355599938</v>
      </c>
      <c r="L6" s="20">
        <v>7511060758</v>
      </c>
    </row>
    <row r="7" spans="1:12" ht="13.5" x14ac:dyDescent="0.25">
      <c r="A7" s="24" t="s">
        <v>22</v>
      </c>
      <c r="B7" s="18" t="s">
        <v>9</v>
      </c>
      <c r="C7" s="19">
        <v>212950564</v>
      </c>
      <c r="D7" s="19">
        <v>903570989</v>
      </c>
      <c r="E7" s="20">
        <v>412591167</v>
      </c>
      <c r="F7" s="21">
        <v>341223537</v>
      </c>
      <c r="G7" s="19">
        <v>291329710</v>
      </c>
      <c r="H7" s="20">
        <v>291329710</v>
      </c>
      <c r="I7" s="22">
        <v>-369361883</v>
      </c>
      <c r="J7" s="23">
        <v>416926553</v>
      </c>
      <c r="K7" s="19">
        <v>371868376</v>
      </c>
      <c r="L7" s="20">
        <v>439606962</v>
      </c>
    </row>
    <row r="8" spans="1:12" ht="13.5" x14ac:dyDescent="0.25">
      <c r="A8" s="24" t="s">
        <v>23</v>
      </c>
      <c r="B8" s="18" t="s">
        <v>9</v>
      </c>
      <c r="C8" s="19">
        <v>5238409899</v>
      </c>
      <c r="D8" s="19">
        <v>6291050574</v>
      </c>
      <c r="E8" s="20">
        <v>7016787010</v>
      </c>
      <c r="F8" s="21">
        <v>12844463771</v>
      </c>
      <c r="G8" s="19">
        <v>10300191819</v>
      </c>
      <c r="H8" s="20">
        <v>10300191819</v>
      </c>
      <c r="I8" s="22">
        <v>10193892050</v>
      </c>
      <c r="J8" s="23">
        <v>9352674885</v>
      </c>
      <c r="K8" s="19">
        <v>9412697422</v>
      </c>
      <c r="L8" s="20">
        <v>9949063575</v>
      </c>
    </row>
    <row r="9" spans="1:12" ht="13.5" x14ac:dyDescent="0.25">
      <c r="A9" s="24" t="s">
        <v>24</v>
      </c>
      <c r="B9" s="18" t="s">
        <v>19</v>
      </c>
      <c r="C9" s="19">
        <v>6866113697</v>
      </c>
      <c r="D9" s="19">
        <v>8150969473</v>
      </c>
      <c r="E9" s="20">
        <v>9254743268</v>
      </c>
      <c r="F9" s="21">
        <v>1987850884</v>
      </c>
      <c r="G9" s="19">
        <v>3428551869</v>
      </c>
      <c r="H9" s="20">
        <v>3428551869</v>
      </c>
      <c r="I9" s="22">
        <v>10123087967</v>
      </c>
      <c r="J9" s="23">
        <v>3538618545</v>
      </c>
      <c r="K9" s="19">
        <v>3412148391</v>
      </c>
      <c r="L9" s="20">
        <v>3507151010</v>
      </c>
    </row>
    <row r="10" spans="1:12" ht="13.5" x14ac:dyDescent="0.25">
      <c r="A10" s="24" t="s">
        <v>25</v>
      </c>
      <c r="B10" s="18" t="s">
        <v>19</v>
      </c>
      <c r="C10" s="19">
        <v>790361781</v>
      </c>
      <c r="D10" s="19">
        <v>784331076</v>
      </c>
      <c r="E10" s="20">
        <v>807593761</v>
      </c>
      <c r="F10" s="25">
        <v>375139</v>
      </c>
      <c r="G10" s="26">
        <v>375139</v>
      </c>
      <c r="H10" s="27">
        <v>375139</v>
      </c>
      <c r="I10" s="22">
        <v>807473518</v>
      </c>
      <c r="J10" s="28">
        <v>515555</v>
      </c>
      <c r="K10" s="26">
        <v>326555</v>
      </c>
      <c r="L10" s="27">
        <v>326555</v>
      </c>
    </row>
    <row r="11" spans="1:12" ht="13.5" x14ac:dyDescent="0.25">
      <c r="A11" s="24" t="s">
        <v>26</v>
      </c>
      <c r="B11" s="18" t="s">
        <v>27</v>
      </c>
      <c r="C11" s="19">
        <v>667206322</v>
      </c>
      <c r="D11" s="19">
        <v>833056063</v>
      </c>
      <c r="E11" s="20">
        <v>1117768207</v>
      </c>
      <c r="F11" s="21">
        <v>1017650183</v>
      </c>
      <c r="G11" s="19">
        <v>1131543483</v>
      </c>
      <c r="H11" s="20">
        <v>1131543483</v>
      </c>
      <c r="I11" s="22">
        <v>1050004065</v>
      </c>
      <c r="J11" s="23">
        <v>992355577</v>
      </c>
      <c r="K11" s="19">
        <v>1152935386</v>
      </c>
      <c r="L11" s="20">
        <v>1107204997</v>
      </c>
    </row>
    <row r="12" spans="1:12" ht="13.5" x14ac:dyDescent="0.25">
      <c r="A12" s="29" t="s">
        <v>28</v>
      </c>
      <c r="B12" s="30" t="s">
        <v>19</v>
      </c>
      <c r="C12" s="31">
        <f>SUM(C6:C11)</f>
        <v>14042858715</v>
      </c>
      <c r="D12" s="31">
        <f t="shared" ref="D12:L12" si="0">SUM(D6:D11)</f>
        <v>16862931785</v>
      </c>
      <c r="E12" s="32">
        <f t="shared" si="0"/>
        <v>19064060544</v>
      </c>
      <c r="F12" s="33">
        <f t="shared" si="0"/>
        <v>17911685688</v>
      </c>
      <c r="G12" s="31">
        <f t="shared" si="0"/>
        <v>19509415547</v>
      </c>
      <c r="H12" s="32">
        <f t="shared" si="0"/>
        <v>19509415547</v>
      </c>
      <c r="I12" s="34">
        <f t="shared" si="0"/>
        <v>23261030673</v>
      </c>
      <c r="J12" s="35">
        <f t="shared" si="0"/>
        <v>22107303196</v>
      </c>
      <c r="K12" s="31">
        <f t="shared" si="0"/>
        <v>21705576068</v>
      </c>
      <c r="L12" s="32">
        <f t="shared" si="0"/>
        <v>22514413857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1091242934</v>
      </c>
      <c r="D15" s="19">
        <v>1085900783</v>
      </c>
      <c r="E15" s="20">
        <v>1095999194</v>
      </c>
      <c r="F15" s="21">
        <v>246769282</v>
      </c>
      <c r="G15" s="19">
        <v>246324780</v>
      </c>
      <c r="H15" s="20">
        <v>246324780</v>
      </c>
      <c r="I15" s="22">
        <v>1215524744</v>
      </c>
      <c r="J15" s="23">
        <v>246544332</v>
      </c>
      <c r="K15" s="19">
        <v>219692926</v>
      </c>
      <c r="L15" s="20">
        <v>219729648</v>
      </c>
    </row>
    <row r="16" spans="1:12" ht="13.5" x14ac:dyDescent="0.25">
      <c r="A16" s="24" t="s">
        <v>32</v>
      </c>
      <c r="B16" s="18" t="s">
        <v>19</v>
      </c>
      <c r="C16" s="19">
        <v>8584551</v>
      </c>
      <c r="D16" s="19">
        <v>8304465</v>
      </c>
      <c r="E16" s="20">
        <v>8831379</v>
      </c>
      <c r="F16" s="25">
        <v>3193209</v>
      </c>
      <c r="G16" s="26">
        <v>3181886</v>
      </c>
      <c r="H16" s="27">
        <v>3181886</v>
      </c>
      <c r="I16" s="22">
        <v>6975543</v>
      </c>
      <c r="J16" s="28">
        <v>6835232</v>
      </c>
      <c r="K16" s="26">
        <v>3249124</v>
      </c>
      <c r="L16" s="27">
        <v>3281391</v>
      </c>
    </row>
    <row r="17" spans="1:12" ht="13.5" x14ac:dyDescent="0.25">
      <c r="A17" s="24" t="s">
        <v>33</v>
      </c>
      <c r="B17" s="18" t="s">
        <v>19</v>
      </c>
      <c r="C17" s="19">
        <v>3862311571</v>
      </c>
      <c r="D17" s="19">
        <v>4415651384</v>
      </c>
      <c r="E17" s="20">
        <v>4713186675</v>
      </c>
      <c r="F17" s="21">
        <v>3915485060</v>
      </c>
      <c r="G17" s="19">
        <v>4225727561</v>
      </c>
      <c r="H17" s="20">
        <v>4225727561</v>
      </c>
      <c r="I17" s="22">
        <v>5071707511</v>
      </c>
      <c r="J17" s="23">
        <v>5044405285</v>
      </c>
      <c r="K17" s="19">
        <v>5110743973</v>
      </c>
      <c r="L17" s="20">
        <v>5269352081</v>
      </c>
    </row>
    <row r="18" spans="1:12" ht="13.5" x14ac:dyDescent="0.25">
      <c r="A18" s="24" t="s">
        <v>34</v>
      </c>
      <c r="B18" s="18" t="s">
        <v>19</v>
      </c>
      <c r="C18" s="19">
        <v>1399881</v>
      </c>
      <c r="D18" s="19">
        <v>1124410</v>
      </c>
      <c r="E18" s="20">
        <v>1124411</v>
      </c>
      <c r="F18" s="21">
        <v>1171724</v>
      </c>
      <c r="G18" s="19">
        <v>1171724</v>
      </c>
      <c r="H18" s="20">
        <v>1171724</v>
      </c>
      <c r="I18" s="22">
        <v>1124411</v>
      </c>
      <c r="J18" s="23">
        <v>1225624</v>
      </c>
      <c r="K18" s="19">
        <v>1225624</v>
      </c>
      <c r="L18" s="20">
        <v>1225624</v>
      </c>
    </row>
    <row r="19" spans="1:12" ht="13.5" x14ac:dyDescent="0.25">
      <c r="A19" s="24" t="s">
        <v>35</v>
      </c>
      <c r="B19" s="18" t="s">
        <v>36</v>
      </c>
      <c r="C19" s="19">
        <v>40086538964</v>
      </c>
      <c r="D19" s="19">
        <v>42949688690</v>
      </c>
      <c r="E19" s="20">
        <v>41743607477</v>
      </c>
      <c r="F19" s="21">
        <v>40989809173</v>
      </c>
      <c r="G19" s="19">
        <v>41735093755</v>
      </c>
      <c r="H19" s="20">
        <v>41735093755</v>
      </c>
      <c r="I19" s="22">
        <v>46252595680</v>
      </c>
      <c r="J19" s="23">
        <v>50957252392</v>
      </c>
      <c r="K19" s="19">
        <v>45945407845</v>
      </c>
      <c r="L19" s="20">
        <v>50081252907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1705330</v>
      </c>
      <c r="D21" s="19">
        <v>1464995</v>
      </c>
      <c r="E21" s="20">
        <v>1657366</v>
      </c>
      <c r="F21" s="21">
        <v>4102811</v>
      </c>
      <c r="G21" s="19">
        <v>4102811</v>
      </c>
      <c r="H21" s="20">
        <v>4102811</v>
      </c>
      <c r="I21" s="22">
        <v>1723070</v>
      </c>
      <c r="J21" s="23">
        <v>4467992</v>
      </c>
      <c r="K21" s="19">
        <v>4467992</v>
      </c>
      <c r="L21" s="20">
        <v>4467992</v>
      </c>
    </row>
    <row r="22" spans="1:12" ht="13.5" x14ac:dyDescent="0.25">
      <c r="A22" s="24" t="s">
        <v>38</v>
      </c>
      <c r="B22" s="18" t="s">
        <v>19</v>
      </c>
      <c r="C22" s="19">
        <v>150510142</v>
      </c>
      <c r="D22" s="19">
        <v>132835672</v>
      </c>
      <c r="E22" s="20">
        <v>85956143</v>
      </c>
      <c r="F22" s="21">
        <v>190018843</v>
      </c>
      <c r="G22" s="19">
        <v>186443045</v>
      </c>
      <c r="H22" s="20">
        <v>186443045</v>
      </c>
      <c r="I22" s="22">
        <v>87680229</v>
      </c>
      <c r="J22" s="23">
        <v>150836346</v>
      </c>
      <c r="K22" s="19">
        <v>154945589</v>
      </c>
      <c r="L22" s="20">
        <v>150250440</v>
      </c>
    </row>
    <row r="23" spans="1:12" ht="13.5" x14ac:dyDescent="0.25">
      <c r="A23" s="24" t="s">
        <v>39</v>
      </c>
      <c r="B23" s="18" t="s">
        <v>19</v>
      </c>
      <c r="C23" s="19">
        <v>869605616</v>
      </c>
      <c r="D23" s="19">
        <v>1718153175</v>
      </c>
      <c r="E23" s="20">
        <v>1720552939</v>
      </c>
      <c r="F23" s="25">
        <v>83126940</v>
      </c>
      <c r="G23" s="26">
        <v>63300909</v>
      </c>
      <c r="H23" s="27">
        <v>63300909</v>
      </c>
      <c r="I23" s="21">
        <v>1616260280</v>
      </c>
      <c r="J23" s="28">
        <v>135467673</v>
      </c>
      <c r="K23" s="26">
        <v>64520989</v>
      </c>
      <c r="L23" s="27">
        <v>65153009</v>
      </c>
    </row>
    <row r="24" spans="1:12" ht="13.5" x14ac:dyDescent="0.25">
      <c r="A24" s="29" t="s">
        <v>40</v>
      </c>
      <c r="B24" s="37" t="s">
        <v>19</v>
      </c>
      <c r="C24" s="31">
        <f>SUM(C15:C23)</f>
        <v>46071898989</v>
      </c>
      <c r="D24" s="38">
        <f t="shared" ref="D24:L24" si="1">SUM(D15:D23)</f>
        <v>50313123574</v>
      </c>
      <c r="E24" s="39">
        <f t="shared" si="1"/>
        <v>49370915584</v>
      </c>
      <c r="F24" s="40">
        <f t="shared" si="1"/>
        <v>45433677042</v>
      </c>
      <c r="G24" s="38">
        <f t="shared" si="1"/>
        <v>46465346471</v>
      </c>
      <c r="H24" s="39">
        <f t="shared" si="1"/>
        <v>46465346471</v>
      </c>
      <c r="I24" s="41">
        <f t="shared" si="1"/>
        <v>54253591468</v>
      </c>
      <c r="J24" s="42">
        <f t="shared" si="1"/>
        <v>56547034876</v>
      </c>
      <c r="K24" s="38">
        <f t="shared" si="1"/>
        <v>51504254062</v>
      </c>
      <c r="L24" s="39">
        <f t="shared" si="1"/>
        <v>55794713092</v>
      </c>
    </row>
    <row r="25" spans="1:12" ht="13.5" x14ac:dyDescent="0.25">
      <c r="A25" s="29" t="s">
        <v>41</v>
      </c>
      <c r="B25" s="30" t="s">
        <v>19</v>
      </c>
      <c r="C25" s="31">
        <f>+C12+C24</f>
        <v>60114757704</v>
      </c>
      <c r="D25" s="31">
        <f t="shared" ref="D25:L25" si="2">+D12+D24</f>
        <v>67176055359</v>
      </c>
      <c r="E25" s="32">
        <f t="shared" si="2"/>
        <v>68434976128</v>
      </c>
      <c r="F25" s="33">
        <f t="shared" si="2"/>
        <v>63345362730</v>
      </c>
      <c r="G25" s="31">
        <f t="shared" si="2"/>
        <v>65974762018</v>
      </c>
      <c r="H25" s="32">
        <f t="shared" si="2"/>
        <v>65974762018</v>
      </c>
      <c r="I25" s="34">
        <f t="shared" si="2"/>
        <v>77514622141</v>
      </c>
      <c r="J25" s="35">
        <f t="shared" si="2"/>
        <v>78654338072</v>
      </c>
      <c r="K25" s="31">
        <f t="shared" si="2"/>
        <v>73209830130</v>
      </c>
      <c r="L25" s="32">
        <f t="shared" si="2"/>
        <v>78309126949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1332423</v>
      </c>
      <c r="D29" s="19">
        <v>1378744</v>
      </c>
      <c r="E29" s="20">
        <v>1378744</v>
      </c>
      <c r="F29" s="21">
        <v>343539</v>
      </c>
      <c r="G29" s="19">
        <v>343539</v>
      </c>
      <c r="H29" s="20">
        <v>343539</v>
      </c>
      <c r="I29" s="22">
        <v>205922</v>
      </c>
      <c r="J29" s="23">
        <v>251647</v>
      </c>
      <c r="K29" s="19">
        <v>251647</v>
      </c>
      <c r="L29" s="20">
        <v>251647</v>
      </c>
    </row>
    <row r="30" spans="1:12" ht="13.5" x14ac:dyDescent="0.25">
      <c r="A30" s="24" t="s">
        <v>45</v>
      </c>
      <c r="B30" s="18" t="s">
        <v>46</v>
      </c>
      <c r="C30" s="19">
        <v>255109647</v>
      </c>
      <c r="D30" s="19">
        <v>320353769</v>
      </c>
      <c r="E30" s="20">
        <v>270302108</v>
      </c>
      <c r="F30" s="21">
        <v>190929952</v>
      </c>
      <c r="G30" s="19">
        <v>170830615</v>
      </c>
      <c r="H30" s="20">
        <v>170830615</v>
      </c>
      <c r="I30" s="22">
        <v>130622132</v>
      </c>
      <c r="J30" s="23">
        <v>374088289</v>
      </c>
      <c r="K30" s="19">
        <v>366600047</v>
      </c>
      <c r="L30" s="20">
        <v>315103618</v>
      </c>
    </row>
    <row r="31" spans="1:12" ht="13.5" x14ac:dyDescent="0.25">
      <c r="A31" s="24" t="s">
        <v>47</v>
      </c>
      <c r="B31" s="18" t="s">
        <v>19</v>
      </c>
      <c r="C31" s="19">
        <v>283630638</v>
      </c>
      <c r="D31" s="19">
        <v>275188451</v>
      </c>
      <c r="E31" s="20">
        <v>269576237</v>
      </c>
      <c r="F31" s="21">
        <v>316619969</v>
      </c>
      <c r="G31" s="19">
        <v>353275905</v>
      </c>
      <c r="H31" s="20">
        <v>353275905</v>
      </c>
      <c r="I31" s="22">
        <v>289241465</v>
      </c>
      <c r="J31" s="23">
        <v>335636215</v>
      </c>
      <c r="K31" s="19">
        <v>342090300</v>
      </c>
      <c r="L31" s="20">
        <v>355117408</v>
      </c>
    </row>
    <row r="32" spans="1:12" ht="13.5" x14ac:dyDescent="0.25">
      <c r="A32" s="24" t="s">
        <v>48</v>
      </c>
      <c r="B32" s="18" t="s">
        <v>46</v>
      </c>
      <c r="C32" s="19">
        <v>26040133301</v>
      </c>
      <c r="D32" s="19">
        <v>31280496441</v>
      </c>
      <c r="E32" s="20">
        <v>33890959920</v>
      </c>
      <c r="F32" s="21">
        <v>18540291965</v>
      </c>
      <c r="G32" s="19">
        <v>24672003787</v>
      </c>
      <c r="H32" s="20">
        <v>24672003787</v>
      </c>
      <c r="I32" s="22">
        <v>40911135913</v>
      </c>
      <c r="J32" s="23">
        <v>27403530085</v>
      </c>
      <c r="K32" s="19">
        <v>28763928554</v>
      </c>
      <c r="L32" s="20">
        <v>32298193505</v>
      </c>
    </row>
    <row r="33" spans="1:12" ht="13.5" x14ac:dyDescent="0.25">
      <c r="A33" s="24" t="s">
        <v>49</v>
      </c>
      <c r="B33" s="18" t="s">
        <v>19</v>
      </c>
      <c r="C33" s="19">
        <v>2238056787</v>
      </c>
      <c r="D33" s="19">
        <v>2747921593</v>
      </c>
      <c r="E33" s="20">
        <v>2178570959</v>
      </c>
      <c r="F33" s="21">
        <v>1002231835</v>
      </c>
      <c r="G33" s="19">
        <v>1675019178</v>
      </c>
      <c r="H33" s="20">
        <v>1675019178</v>
      </c>
      <c r="I33" s="22">
        <v>2661335194</v>
      </c>
      <c r="J33" s="23">
        <v>766322041</v>
      </c>
      <c r="K33" s="19">
        <v>806589129</v>
      </c>
      <c r="L33" s="20">
        <v>826543057</v>
      </c>
    </row>
    <row r="34" spans="1:12" ht="13.5" x14ac:dyDescent="0.25">
      <c r="A34" s="29" t="s">
        <v>50</v>
      </c>
      <c r="B34" s="30" t="s">
        <v>19</v>
      </c>
      <c r="C34" s="31">
        <f>SUM(C29:C33)</f>
        <v>28818262796</v>
      </c>
      <c r="D34" s="31">
        <f t="shared" ref="D34:L34" si="3">SUM(D29:D33)</f>
        <v>34625338998</v>
      </c>
      <c r="E34" s="32">
        <f t="shared" si="3"/>
        <v>36610787968</v>
      </c>
      <c r="F34" s="33">
        <f t="shared" si="3"/>
        <v>20050417260</v>
      </c>
      <c r="G34" s="31">
        <f t="shared" si="3"/>
        <v>26871473024</v>
      </c>
      <c r="H34" s="32">
        <f t="shared" si="3"/>
        <v>26871473024</v>
      </c>
      <c r="I34" s="34">
        <f t="shared" si="3"/>
        <v>43992540626</v>
      </c>
      <c r="J34" s="35">
        <f t="shared" si="3"/>
        <v>28879828277</v>
      </c>
      <c r="K34" s="31">
        <f t="shared" si="3"/>
        <v>30279459677</v>
      </c>
      <c r="L34" s="32">
        <f t="shared" si="3"/>
        <v>33795209235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1680491403</v>
      </c>
      <c r="D37" s="19">
        <v>1395111296</v>
      </c>
      <c r="E37" s="20">
        <v>1262770917</v>
      </c>
      <c r="F37" s="21">
        <v>793022911</v>
      </c>
      <c r="G37" s="19">
        <v>770303608</v>
      </c>
      <c r="H37" s="20">
        <v>770303608</v>
      </c>
      <c r="I37" s="22">
        <v>1198880000</v>
      </c>
      <c r="J37" s="23">
        <v>624319784</v>
      </c>
      <c r="K37" s="19">
        <v>496951266</v>
      </c>
      <c r="L37" s="20">
        <v>450697573</v>
      </c>
    </row>
    <row r="38" spans="1:12" ht="13.5" x14ac:dyDescent="0.25">
      <c r="A38" s="24" t="s">
        <v>49</v>
      </c>
      <c r="B38" s="18" t="s">
        <v>19</v>
      </c>
      <c r="C38" s="19">
        <v>1453218033</v>
      </c>
      <c r="D38" s="19">
        <v>2490967253</v>
      </c>
      <c r="E38" s="20">
        <v>2364260495</v>
      </c>
      <c r="F38" s="21">
        <v>1845610201</v>
      </c>
      <c r="G38" s="19">
        <v>2298516181</v>
      </c>
      <c r="H38" s="20">
        <v>2298516181</v>
      </c>
      <c r="I38" s="22">
        <v>2277810613</v>
      </c>
      <c r="J38" s="23">
        <v>2374368208</v>
      </c>
      <c r="K38" s="19">
        <v>2246778683</v>
      </c>
      <c r="L38" s="20">
        <v>2218570052</v>
      </c>
    </row>
    <row r="39" spans="1:12" ht="13.5" x14ac:dyDescent="0.25">
      <c r="A39" s="29" t="s">
        <v>53</v>
      </c>
      <c r="B39" s="37" t="s">
        <v>19</v>
      </c>
      <c r="C39" s="31">
        <f>SUM(C37:C38)</f>
        <v>3133709436</v>
      </c>
      <c r="D39" s="38">
        <f t="shared" ref="D39:L39" si="4">SUM(D37:D38)</f>
        <v>3886078549</v>
      </c>
      <c r="E39" s="39">
        <f t="shared" si="4"/>
        <v>3627031412</v>
      </c>
      <c r="F39" s="40">
        <f t="shared" si="4"/>
        <v>2638633112</v>
      </c>
      <c r="G39" s="38">
        <f t="shared" si="4"/>
        <v>3068819789</v>
      </c>
      <c r="H39" s="39">
        <f t="shared" si="4"/>
        <v>3068819789</v>
      </c>
      <c r="I39" s="40">
        <f t="shared" si="4"/>
        <v>3476690613</v>
      </c>
      <c r="J39" s="42">
        <f t="shared" si="4"/>
        <v>2998687992</v>
      </c>
      <c r="K39" s="38">
        <f t="shared" si="4"/>
        <v>2743729949</v>
      </c>
      <c r="L39" s="39">
        <f t="shared" si="4"/>
        <v>2669267625</v>
      </c>
    </row>
    <row r="40" spans="1:12" ht="13.5" x14ac:dyDescent="0.25">
      <c r="A40" s="29" t="s">
        <v>54</v>
      </c>
      <c r="B40" s="30" t="s">
        <v>19</v>
      </c>
      <c r="C40" s="31">
        <f>+C34+C39</f>
        <v>31951972232</v>
      </c>
      <c r="D40" s="31">
        <f t="shared" ref="D40:L40" si="5">+D34+D39</f>
        <v>38511417547</v>
      </c>
      <c r="E40" s="32">
        <f t="shared" si="5"/>
        <v>40237819380</v>
      </c>
      <c r="F40" s="33">
        <f t="shared" si="5"/>
        <v>22689050372</v>
      </c>
      <c r="G40" s="31">
        <f t="shared" si="5"/>
        <v>29940292813</v>
      </c>
      <c r="H40" s="32">
        <f t="shared" si="5"/>
        <v>29940292813</v>
      </c>
      <c r="I40" s="34">
        <f t="shared" si="5"/>
        <v>47469231239</v>
      </c>
      <c r="J40" s="35">
        <f t="shared" si="5"/>
        <v>31878516269</v>
      </c>
      <c r="K40" s="31">
        <f t="shared" si="5"/>
        <v>33023189626</v>
      </c>
      <c r="L40" s="32">
        <f t="shared" si="5"/>
        <v>36464476860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28162785472</v>
      </c>
      <c r="D42" s="46">
        <f t="shared" ref="D42:L42" si="6">+D25-D40</f>
        <v>28664637812</v>
      </c>
      <c r="E42" s="47">
        <f t="shared" si="6"/>
        <v>28197156748</v>
      </c>
      <c r="F42" s="48">
        <f t="shared" si="6"/>
        <v>40656312358</v>
      </c>
      <c r="G42" s="46">
        <f t="shared" si="6"/>
        <v>36034469205</v>
      </c>
      <c r="H42" s="47">
        <f t="shared" si="6"/>
        <v>36034469205</v>
      </c>
      <c r="I42" s="49">
        <f t="shared" si="6"/>
        <v>30045390902</v>
      </c>
      <c r="J42" s="50">
        <f t="shared" si="6"/>
        <v>46775821803</v>
      </c>
      <c r="K42" s="46">
        <f t="shared" si="6"/>
        <v>40186640504</v>
      </c>
      <c r="L42" s="47">
        <f t="shared" si="6"/>
        <v>41844650089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28335835268</v>
      </c>
      <c r="D45" s="19">
        <v>23123444814</v>
      </c>
      <c r="E45" s="20">
        <v>23960326171</v>
      </c>
      <c r="F45" s="21">
        <v>32506856484</v>
      </c>
      <c r="G45" s="19">
        <v>28475153500</v>
      </c>
      <c r="H45" s="20">
        <v>28475153500</v>
      </c>
      <c r="I45" s="22">
        <v>22914396276</v>
      </c>
      <c r="J45" s="23">
        <v>38657419647</v>
      </c>
      <c r="K45" s="19">
        <v>32112307195</v>
      </c>
      <c r="L45" s="20">
        <v>34097879696</v>
      </c>
    </row>
    <row r="46" spans="1:12" ht="13.5" x14ac:dyDescent="0.25">
      <c r="A46" s="24" t="s">
        <v>59</v>
      </c>
      <c r="B46" s="18" t="s">
        <v>46</v>
      </c>
      <c r="C46" s="19">
        <v>3641404908</v>
      </c>
      <c r="D46" s="19">
        <v>6462330515</v>
      </c>
      <c r="E46" s="20">
        <v>6441832750</v>
      </c>
      <c r="F46" s="21">
        <v>6811151456</v>
      </c>
      <c r="G46" s="19">
        <v>6643048479</v>
      </c>
      <c r="H46" s="20">
        <v>6643048479</v>
      </c>
      <c r="I46" s="22">
        <v>6350834096</v>
      </c>
      <c r="J46" s="23">
        <v>6680490734</v>
      </c>
      <c r="K46" s="19">
        <v>6675537457</v>
      </c>
      <c r="L46" s="20">
        <v>6675592230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31977240176</v>
      </c>
      <c r="D48" s="53">
        <f t="shared" ref="D48:L48" si="7">SUM(D45:D47)</f>
        <v>29585775329</v>
      </c>
      <c r="E48" s="54">
        <f t="shared" si="7"/>
        <v>30402158921</v>
      </c>
      <c r="F48" s="55">
        <f t="shared" si="7"/>
        <v>39318007940</v>
      </c>
      <c r="G48" s="53">
        <f t="shared" si="7"/>
        <v>35118201979</v>
      </c>
      <c r="H48" s="54">
        <f t="shared" si="7"/>
        <v>35118201979</v>
      </c>
      <c r="I48" s="56">
        <f t="shared" si="7"/>
        <v>29265230372</v>
      </c>
      <c r="J48" s="57">
        <f t="shared" si="7"/>
        <v>45337910381</v>
      </c>
      <c r="K48" s="53">
        <f t="shared" si="7"/>
        <v>38787844652</v>
      </c>
      <c r="L48" s="54">
        <f t="shared" si="7"/>
        <v>40773471926</v>
      </c>
    </row>
    <row r="49" spans="1:12" ht="13.5" x14ac:dyDescent="0.25">
      <c r="A49" s="58" t="s">
        <v>84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85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86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87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88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89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43576898</v>
      </c>
      <c r="D6" s="19">
        <v>75249382</v>
      </c>
      <c r="E6" s="20">
        <v>660668509</v>
      </c>
      <c r="F6" s="21">
        <v>899820292</v>
      </c>
      <c r="G6" s="19">
        <v>899820292</v>
      </c>
      <c r="H6" s="20">
        <v>899820292</v>
      </c>
      <c r="I6" s="22">
        <v>2736787354</v>
      </c>
      <c r="J6" s="23">
        <v>826016301</v>
      </c>
      <c r="K6" s="19">
        <v>1601655790</v>
      </c>
      <c r="L6" s="20">
        <v>2625684918</v>
      </c>
    </row>
    <row r="7" spans="1:12" ht="13.5" x14ac:dyDescent="0.25">
      <c r="A7" s="24" t="s">
        <v>22</v>
      </c>
      <c r="B7" s="18" t="s">
        <v>9</v>
      </c>
      <c r="C7" s="19">
        <v>84409324</v>
      </c>
      <c r="D7" s="19">
        <v>352375208</v>
      </c>
      <c r="E7" s="20">
        <v>-199272663</v>
      </c>
      <c r="F7" s="21">
        <v>0</v>
      </c>
      <c r="G7" s="19">
        <v>0</v>
      </c>
      <c r="H7" s="20">
        <v>0</v>
      </c>
      <c r="I7" s="22">
        <v>-1297165577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2385706220</v>
      </c>
      <c r="D8" s="19">
        <v>2746811709</v>
      </c>
      <c r="E8" s="20">
        <v>2887822533</v>
      </c>
      <c r="F8" s="21">
        <v>2944945533</v>
      </c>
      <c r="G8" s="19">
        <v>2944945533</v>
      </c>
      <c r="H8" s="20">
        <v>2944945533</v>
      </c>
      <c r="I8" s="22">
        <v>3219988345</v>
      </c>
      <c r="J8" s="23">
        <v>2554246733</v>
      </c>
      <c r="K8" s="19">
        <v>2690768693</v>
      </c>
      <c r="L8" s="20">
        <v>2834966383</v>
      </c>
    </row>
    <row r="9" spans="1:12" ht="13.5" x14ac:dyDescent="0.25">
      <c r="A9" s="24" t="s">
        <v>24</v>
      </c>
      <c r="B9" s="18" t="s">
        <v>19</v>
      </c>
      <c r="C9" s="19">
        <v>2701470689</v>
      </c>
      <c r="D9" s="19">
        <v>3061345430</v>
      </c>
      <c r="E9" s="20">
        <v>3413350131</v>
      </c>
      <c r="F9" s="21">
        <v>181050160</v>
      </c>
      <c r="G9" s="19">
        <v>181050160</v>
      </c>
      <c r="H9" s="20">
        <v>181050160</v>
      </c>
      <c r="I9" s="22">
        <v>3734224107</v>
      </c>
      <c r="J9" s="23">
        <v>214934015</v>
      </c>
      <c r="K9" s="19">
        <v>242445569</v>
      </c>
      <c r="L9" s="20">
        <v>273478602</v>
      </c>
    </row>
    <row r="10" spans="1:12" ht="13.5" x14ac:dyDescent="0.25">
      <c r="A10" s="24" t="s">
        <v>25</v>
      </c>
      <c r="B10" s="18" t="s">
        <v>19</v>
      </c>
      <c r="C10" s="19">
        <v>782033873</v>
      </c>
      <c r="D10" s="19">
        <v>782869997</v>
      </c>
      <c r="E10" s="20">
        <v>805868427</v>
      </c>
      <c r="F10" s="25">
        <v>275470</v>
      </c>
      <c r="G10" s="26">
        <v>275470</v>
      </c>
      <c r="H10" s="27">
        <v>275470</v>
      </c>
      <c r="I10" s="22">
        <v>805868426</v>
      </c>
      <c r="J10" s="28">
        <v>275470</v>
      </c>
      <c r="K10" s="26">
        <v>275470</v>
      </c>
      <c r="L10" s="27">
        <v>275470</v>
      </c>
    </row>
    <row r="11" spans="1:12" ht="13.5" x14ac:dyDescent="0.25">
      <c r="A11" s="24" t="s">
        <v>26</v>
      </c>
      <c r="B11" s="18" t="s">
        <v>27</v>
      </c>
      <c r="C11" s="19">
        <v>621266299</v>
      </c>
      <c r="D11" s="19">
        <v>620502068</v>
      </c>
      <c r="E11" s="20">
        <v>627633420</v>
      </c>
      <c r="F11" s="21">
        <v>630020543</v>
      </c>
      <c r="G11" s="19">
        <v>630020543</v>
      </c>
      <c r="H11" s="20">
        <v>630020543</v>
      </c>
      <c r="I11" s="22">
        <v>655310200</v>
      </c>
      <c r="J11" s="23">
        <v>601728011</v>
      </c>
      <c r="K11" s="19">
        <v>591053704</v>
      </c>
      <c r="L11" s="20">
        <v>579311162</v>
      </c>
    </row>
    <row r="12" spans="1:12" ht="13.5" x14ac:dyDescent="0.25">
      <c r="A12" s="29" t="s">
        <v>28</v>
      </c>
      <c r="B12" s="30" t="s">
        <v>19</v>
      </c>
      <c r="C12" s="31">
        <f>SUM(C6:C11)</f>
        <v>6618463303</v>
      </c>
      <c r="D12" s="31">
        <f t="shared" ref="D12:L12" si="0">SUM(D6:D11)</f>
        <v>7639153794</v>
      </c>
      <c r="E12" s="32">
        <f t="shared" si="0"/>
        <v>8196070357</v>
      </c>
      <c r="F12" s="33">
        <f t="shared" si="0"/>
        <v>4656111998</v>
      </c>
      <c r="G12" s="31">
        <f t="shared" si="0"/>
        <v>4656111998</v>
      </c>
      <c r="H12" s="32">
        <f t="shared" si="0"/>
        <v>4656111998</v>
      </c>
      <c r="I12" s="34">
        <f t="shared" si="0"/>
        <v>9855012855</v>
      </c>
      <c r="J12" s="35">
        <f t="shared" si="0"/>
        <v>4197200530</v>
      </c>
      <c r="K12" s="31">
        <f t="shared" si="0"/>
        <v>5126199226</v>
      </c>
      <c r="L12" s="32">
        <f t="shared" si="0"/>
        <v>6313716535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867121578</v>
      </c>
      <c r="D15" s="19">
        <v>860424566</v>
      </c>
      <c r="E15" s="20">
        <v>870246211</v>
      </c>
      <c r="F15" s="21">
        <v>454892</v>
      </c>
      <c r="G15" s="19">
        <v>454892</v>
      </c>
      <c r="H15" s="20">
        <v>454892</v>
      </c>
      <c r="I15" s="22">
        <v>990231969</v>
      </c>
      <c r="J15" s="23">
        <v>194184</v>
      </c>
      <c r="K15" s="19">
        <v>131567</v>
      </c>
      <c r="L15" s="20">
        <v>138768</v>
      </c>
    </row>
    <row r="16" spans="1:12" ht="13.5" x14ac:dyDescent="0.25">
      <c r="A16" s="24" t="s">
        <v>32</v>
      </c>
      <c r="B16" s="18" t="s">
        <v>19</v>
      </c>
      <c r="C16" s="19">
        <v>104150</v>
      </c>
      <c r="D16" s="19">
        <v>104076</v>
      </c>
      <c r="E16" s="20">
        <v>112049</v>
      </c>
      <c r="F16" s="25">
        <v>100</v>
      </c>
      <c r="G16" s="26">
        <v>100</v>
      </c>
      <c r="H16" s="27">
        <v>100</v>
      </c>
      <c r="I16" s="22">
        <v>112050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1570113653</v>
      </c>
      <c r="D17" s="19">
        <v>1571238441</v>
      </c>
      <c r="E17" s="20">
        <v>1570916988</v>
      </c>
      <c r="F17" s="21">
        <v>1618375594</v>
      </c>
      <c r="G17" s="19">
        <v>1618375594</v>
      </c>
      <c r="H17" s="20">
        <v>1618375594</v>
      </c>
      <c r="I17" s="22">
        <v>1570916988</v>
      </c>
      <c r="J17" s="23">
        <v>1732721438</v>
      </c>
      <c r="K17" s="19">
        <v>1784703081</v>
      </c>
      <c r="L17" s="20">
        <v>1838244173</v>
      </c>
    </row>
    <row r="18" spans="1:12" ht="13.5" x14ac:dyDescent="0.25">
      <c r="A18" s="24" t="s">
        <v>34</v>
      </c>
      <c r="B18" s="18" t="s">
        <v>19</v>
      </c>
      <c r="C18" s="19">
        <v>1399881</v>
      </c>
      <c r="D18" s="19">
        <v>1124410</v>
      </c>
      <c r="E18" s="20">
        <v>1124411</v>
      </c>
      <c r="F18" s="21">
        <v>0</v>
      </c>
      <c r="G18" s="19">
        <v>0</v>
      </c>
      <c r="H18" s="20">
        <v>0</v>
      </c>
      <c r="I18" s="22">
        <v>1124411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16403440400</v>
      </c>
      <c r="D19" s="19">
        <v>18791934456</v>
      </c>
      <c r="E19" s="20">
        <v>18593213467</v>
      </c>
      <c r="F19" s="21">
        <v>21132293711</v>
      </c>
      <c r="G19" s="19">
        <v>21584730853</v>
      </c>
      <c r="H19" s="20">
        <v>21584730853</v>
      </c>
      <c r="I19" s="22">
        <v>18530572704</v>
      </c>
      <c r="J19" s="23">
        <v>21533433025</v>
      </c>
      <c r="K19" s="19">
        <v>22539898109</v>
      </c>
      <c r="L19" s="20">
        <v>23570025457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91985805</v>
      </c>
      <c r="D22" s="19">
        <v>87282655</v>
      </c>
      <c r="E22" s="20">
        <v>77287014</v>
      </c>
      <c r="F22" s="21">
        <v>139670550</v>
      </c>
      <c r="G22" s="19">
        <v>136305550</v>
      </c>
      <c r="H22" s="20">
        <v>136305550</v>
      </c>
      <c r="I22" s="22">
        <v>76312196</v>
      </c>
      <c r="J22" s="23">
        <v>133274531</v>
      </c>
      <c r="K22" s="19">
        <v>141096141</v>
      </c>
      <c r="L22" s="20">
        <v>141081217</v>
      </c>
    </row>
    <row r="23" spans="1:12" ht="13.5" x14ac:dyDescent="0.25">
      <c r="A23" s="24" t="s">
        <v>39</v>
      </c>
      <c r="B23" s="18" t="s">
        <v>19</v>
      </c>
      <c r="C23" s="19">
        <v>734401506</v>
      </c>
      <c r="D23" s="19">
        <v>1576467071</v>
      </c>
      <c r="E23" s="20">
        <v>1576467071</v>
      </c>
      <c r="F23" s="25">
        <v>0</v>
      </c>
      <c r="G23" s="26">
        <v>0</v>
      </c>
      <c r="H23" s="27">
        <v>0</v>
      </c>
      <c r="I23" s="21">
        <v>1427487071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19668566973</v>
      </c>
      <c r="D24" s="38">
        <f t="shared" ref="D24:L24" si="1">SUM(D15:D23)</f>
        <v>22888575675</v>
      </c>
      <c r="E24" s="39">
        <f t="shared" si="1"/>
        <v>22689367211</v>
      </c>
      <c r="F24" s="40">
        <f t="shared" si="1"/>
        <v>22890794847</v>
      </c>
      <c r="G24" s="38">
        <f t="shared" si="1"/>
        <v>23339866989</v>
      </c>
      <c r="H24" s="39">
        <f t="shared" si="1"/>
        <v>23339866989</v>
      </c>
      <c r="I24" s="41">
        <f t="shared" si="1"/>
        <v>22596757389</v>
      </c>
      <c r="J24" s="42">
        <f t="shared" si="1"/>
        <v>23399623178</v>
      </c>
      <c r="K24" s="38">
        <f t="shared" si="1"/>
        <v>24465828898</v>
      </c>
      <c r="L24" s="39">
        <f t="shared" si="1"/>
        <v>25549489615</v>
      </c>
    </row>
    <row r="25" spans="1:12" ht="13.5" x14ac:dyDescent="0.25">
      <c r="A25" s="29" t="s">
        <v>41</v>
      </c>
      <c r="B25" s="30" t="s">
        <v>19</v>
      </c>
      <c r="C25" s="31">
        <f>+C12+C24</f>
        <v>26287030276</v>
      </c>
      <c r="D25" s="31">
        <f t="shared" ref="D25:L25" si="2">+D12+D24</f>
        <v>30527729469</v>
      </c>
      <c r="E25" s="32">
        <f t="shared" si="2"/>
        <v>30885437568</v>
      </c>
      <c r="F25" s="33">
        <f t="shared" si="2"/>
        <v>27546906845</v>
      </c>
      <c r="G25" s="31">
        <f t="shared" si="2"/>
        <v>27995978987</v>
      </c>
      <c r="H25" s="32">
        <f t="shared" si="2"/>
        <v>27995978987</v>
      </c>
      <c r="I25" s="34">
        <f t="shared" si="2"/>
        <v>32451770244</v>
      </c>
      <c r="J25" s="35">
        <f t="shared" si="2"/>
        <v>27596823708</v>
      </c>
      <c r="K25" s="31">
        <f t="shared" si="2"/>
        <v>29592028124</v>
      </c>
      <c r="L25" s="32">
        <f t="shared" si="2"/>
        <v>31863206150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224012164</v>
      </c>
      <c r="D30" s="19">
        <v>299618818</v>
      </c>
      <c r="E30" s="20">
        <v>236425513</v>
      </c>
      <c r="F30" s="21">
        <v>149249563</v>
      </c>
      <c r="G30" s="19">
        <v>149249563</v>
      </c>
      <c r="H30" s="20">
        <v>149249563</v>
      </c>
      <c r="I30" s="22">
        <v>128038304</v>
      </c>
      <c r="J30" s="23">
        <v>161856943</v>
      </c>
      <c r="K30" s="19">
        <v>155246860</v>
      </c>
      <c r="L30" s="20">
        <v>95089941</v>
      </c>
    </row>
    <row r="31" spans="1:12" ht="13.5" x14ac:dyDescent="0.25">
      <c r="A31" s="24" t="s">
        <v>47</v>
      </c>
      <c r="B31" s="18" t="s">
        <v>19</v>
      </c>
      <c r="C31" s="19">
        <v>152369399</v>
      </c>
      <c r="D31" s="19">
        <v>165440473</v>
      </c>
      <c r="E31" s="20">
        <v>168401049</v>
      </c>
      <c r="F31" s="21">
        <v>170494219</v>
      </c>
      <c r="G31" s="19">
        <v>170494219</v>
      </c>
      <c r="H31" s="20">
        <v>170494219</v>
      </c>
      <c r="I31" s="22">
        <v>171923125</v>
      </c>
      <c r="J31" s="23">
        <v>171621490</v>
      </c>
      <c r="K31" s="19">
        <v>175053920</v>
      </c>
      <c r="L31" s="20">
        <v>178554998</v>
      </c>
    </row>
    <row r="32" spans="1:12" ht="13.5" x14ac:dyDescent="0.25">
      <c r="A32" s="24" t="s">
        <v>48</v>
      </c>
      <c r="B32" s="18" t="s">
        <v>46</v>
      </c>
      <c r="C32" s="19">
        <v>6905268967</v>
      </c>
      <c r="D32" s="19">
        <v>7346202872</v>
      </c>
      <c r="E32" s="20">
        <v>8086811244</v>
      </c>
      <c r="F32" s="21">
        <v>1501797928</v>
      </c>
      <c r="G32" s="19">
        <v>1501797928</v>
      </c>
      <c r="H32" s="20">
        <v>1501797928</v>
      </c>
      <c r="I32" s="22">
        <v>9794150580</v>
      </c>
      <c r="J32" s="23">
        <v>1974673881</v>
      </c>
      <c r="K32" s="19">
        <v>1529244659</v>
      </c>
      <c r="L32" s="20">
        <v>856414375</v>
      </c>
    </row>
    <row r="33" spans="1:12" ht="13.5" x14ac:dyDescent="0.25">
      <c r="A33" s="24" t="s">
        <v>49</v>
      </c>
      <c r="B33" s="18" t="s">
        <v>19</v>
      </c>
      <c r="C33" s="19">
        <v>929813968</v>
      </c>
      <c r="D33" s="19">
        <v>904108996</v>
      </c>
      <c r="E33" s="20">
        <v>1071079844</v>
      </c>
      <c r="F33" s="21">
        <v>8902182</v>
      </c>
      <c r="G33" s="19">
        <v>32587767</v>
      </c>
      <c r="H33" s="20">
        <v>32587767</v>
      </c>
      <c r="I33" s="22">
        <v>1071079844</v>
      </c>
      <c r="J33" s="23">
        <v>8000000</v>
      </c>
      <c r="K33" s="19">
        <v>18587767</v>
      </c>
      <c r="L33" s="20">
        <v>6000000</v>
      </c>
    </row>
    <row r="34" spans="1:12" ht="13.5" x14ac:dyDescent="0.25">
      <c r="A34" s="29" t="s">
        <v>50</v>
      </c>
      <c r="B34" s="30" t="s">
        <v>19</v>
      </c>
      <c r="C34" s="31">
        <f>SUM(C29:C33)</f>
        <v>8211464498</v>
      </c>
      <c r="D34" s="31">
        <f t="shared" ref="D34:L34" si="3">SUM(D29:D33)</f>
        <v>8715371159</v>
      </c>
      <c r="E34" s="32">
        <f t="shared" si="3"/>
        <v>9562717650</v>
      </c>
      <c r="F34" s="33">
        <f t="shared" si="3"/>
        <v>1830443892</v>
      </c>
      <c r="G34" s="31">
        <f t="shared" si="3"/>
        <v>1854129477</v>
      </c>
      <c r="H34" s="32">
        <f t="shared" si="3"/>
        <v>1854129477</v>
      </c>
      <c r="I34" s="34">
        <f t="shared" si="3"/>
        <v>11165191853</v>
      </c>
      <c r="J34" s="35">
        <f t="shared" si="3"/>
        <v>2316152314</v>
      </c>
      <c r="K34" s="31">
        <f t="shared" si="3"/>
        <v>1878133206</v>
      </c>
      <c r="L34" s="32">
        <f t="shared" si="3"/>
        <v>1136059314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1501198595</v>
      </c>
      <c r="D37" s="19">
        <v>1252866260</v>
      </c>
      <c r="E37" s="20">
        <v>1034404481</v>
      </c>
      <c r="F37" s="21">
        <v>560275549</v>
      </c>
      <c r="G37" s="19">
        <v>560275549</v>
      </c>
      <c r="H37" s="20">
        <v>560275549</v>
      </c>
      <c r="I37" s="22">
        <v>1011322477</v>
      </c>
      <c r="J37" s="23">
        <v>328403253</v>
      </c>
      <c r="K37" s="19">
        <v>164191707</v>
      </c>
      <c r="L37" s="20">
        <v>70701743</v>
      </c>
    </row>
    <row r="38" spans="1:12" ht="13.5" x14ac:dyDescent="0.25">
      <c r="A38" s="24" t="s">
        <v>49</v>
      </c>
      <c r="B38" s="18" t="s">
        <v>19</v>
      </c>
      <c r="C38" s="19">
        <v>836948868</v>
      </c>
      <c r="D38" s="19">
        <v>1750919796</v>
      </c>
      <c r="E38" s="20">
        <v>1706415712</v>
      </c>
      <c r="F38" s="21">
        <v>1339967836</v>
      </c>
      <c r="G38" s="19">
        <v>1790423646</v>
      </c>
      <c r="H38" s="20">
        <v>1790423646</v>
      </c>
      <c r="I38" s="22">
        <v>1698431127</v>
      </c>
      <c r="J38" s="23">
        <v>1738204668</v>
      </c>
      <c r="K38" s="19">
        <v>1679727411</v>
      </c>
      <c r="L38" s="20">
        <v>1638886597</v>
      </c>
    </row>
    <row r="39" spans="1:12" ht="13.5" x14ac:dyDescent="0.25">
      <c r="A39" s="29" t="s">
        <v>53</v>
      </c>
      <c r="B39" s="37" t="s">
        <v>19</v>
      </c>
      <c r="C39" s="31">
        <f>SUM(C37:C38)</f>
        <v>2338147463</v>
      </c>
      <c r="D39" s="38">
        <f t="shared" ref="D39:L39" si="4">SUM(D37:D38)</f>
        <v>3003786056</v>
      </c>
      <c r="E39" s="39">
        <f t="shared" si="4"/>
        <v>2740820193</v>
      </c>
      <c r="F39" s="40">
        <f t="shared" si="4"/>
        <v>1900243385</v>
      </c>
      <c r="G39" s="38">
        <f t="shared" si="4"/>
        <v>2350699195</v>
      </c>
      <c r="H39" s="39">
        <f t="shared" si="4"/>
        <v>2350699195</v>
      </c>
      <c r="I39" s="40">
        <f t="shared" si="4"/>
        <v>2709753604</v>
      </c>
      <c r="J39" s="42">
        <f t="shared" si="4"/>
        <v>2066607921</v>
      </c>
      <c r="K39" s="38">
        <f t="shared" si="4"/>
        <v>1843919118</v>
      </c>
      <c r="L39" s="39">
        <f t="shared" si="4"/>
        <v>1709588340</v>
      </c>
    </row>
    <row r="40" spans="1:12" ht="13.5" x14ac:dyDescent="0.25">
      <c r="A40" s="29" t="s">
        <v>54</v>
      </c>
      <c r="B40" s="30" t="s">
        <v>19</v>
      </c>
      <c r="C40" s="31">
        <f>+C34+C39</f>
        <v>10549611961</v>
      </c>
      <c r="D40" s="31">
        <f t="shared" ref="D40:L40" si="5">+D34+D39</f>
        <v>11719157215</v>
      </c>
      <c r="E40" s="32">
        <f t="shared" si="5"/>
        <v>12303537843</v>
      </c>
      <c r="F40" s="33">
        <f t="shared" si="5"/>
        <v>3730687277</v>
      </c>
      <c r="G40" s="31">
        <f t="shared" si="5"/>
        <v>4204828672</v>
      </c>
      <c r="H40" s="32">
        <f t="shared" si="5"/>
        <v>4204828672</v>
      </c>
      <c r="I40" s="34">
        <f t="shared" si="5"/>
        <v>13874945457</v>
      </c>
      <c r="J40" s="35">
        <f t="shared" si="5"/>
        <v>4382760235</v>
      </c>
      <c r="K40" s="31">
        <f t="shared" si="5"/>
        <v>3722052324</v>
      </c>
      <c r="L40" s="32">
        <f t="shared" si="5"/>
        <v>2845647654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15737418315</v>
      </c>
      <c r="D42" s="46">
        <f t="shared" ref="D42:L42" si="6">+D25-D40</f>
        <v>18808572254</v>
      </c>
      <c r="E42" s="47">
        <f t="shared" si="6"/>
        <v>18581899725</v>
      </c>
      <c r="F42" s="48">
        <f t="shared" si="6"/>
        <v>23816219568</v>
      </c>
      <c r="G42" s="46">
        <f t="shared" si="6"/>
        <v>23791150315</v>
      </c>
      <c r="H42" s="47">
        <f t="shared" si="6"/>
        <v>23791150315</v>
      </c>
      <c r="I42" s="49">
        <f t="shared" si="6"/>
        <v>18576824787</v>
      </c>
      <c r="J42" s="50">
        <f t="shared" si="6"/>
        <v>23214063473</v>
      </c>
      <c r="K42" s="46">
        <f t="shared" si="6"/>
        <v>25869975800</v>
      </c>
      <c r="L42" s="47">
        <f t="shared" si="6"/>
        <v>29017558496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13178589625</v>
      </c>
      <c r="D45" s="19">
        <v>13353982205</v>
      </c>
      <c r="E45" s="20">
        <v>12993593549</v>
      </c>
      <c r="F45" s="21">
        <v>18721575088</v>
      </c>
      <c r="G45" s="19">
        <v>18776988139</v>
      </c>
      <c r="H45" s="20">
        <v>18776988139</v>
      </c>
      <c r="I45" s="22">
        <v>13651201912</v>
      </c>
      <c r="J45" s="23">
        <v>18123818493</v>
      </c>
      <c r="K45" s="19">
        <v>20781730820</v>
      </c>
      <c r="L45" s="20">
        <v>23929313516</v>
      </c>
    </row>
    <row r="46" spans="1:12" ht="13.5" x14ac:dyDescent="0.25">
      <c r="A46" s="24" t="s">
        <v>59</v>
      </c>
      <c r="B46" s="18" t="s">
        <v>46</v>
      </c>
      <c r="C46" s="19">
        <v>2416401268</v>
      </c>
      <c r="D46" s="19">
        <v>5275074765</v>
      </c>
      <c r="E46" s="20">
        <v>5256080947</v>
      </c>
      <c r="F46" s="21">
        <v>5094644480</v>
      </c>
      <c r="G46" s="19">
        <v>5094644480</v>
      </c>
      <c r="H46" s="20">
        <v>5094644480</v>
      </c>
      <c r="I46" s="22">
        <v>5115721947</v>
      </c>
      <c r="J46" s="23">
        <v>5088244980</v>
      </c>
      <c r="K46" s="19">
        <v>5088244980</v>
      </c>
      <c r="L46" s="20">
        <v>5088244980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15594990893</v>
      </c>
      <c r="D48" s="53">
        <f t="shared" ref="D48:L48" si="7">SUM(D45:D47)</f>
        <v>18629056970</v>
      </c>
      <c r="E48" s="54">
        <f t="shared" si="7"/>
        <v>18249674496</v>
      </c>
      <c r="F48" s="55">
        <f t="shared" si="7"/>
        <v>23816219568</v>
      </c>
      <c r="G48" s="53">
        <f t="shared" si="7"/>
        <v>23871632619</v>
      </c>
      <c r="H48" s="54">
        <f t="shared" si="7"/>
        <v>23871632619</v>
      </c>
      <c r="I48" s="56">
        <f t="shared" si="7"/>
        <v>18766923859</v>
      </c>
      <c r="J48" s="57">
        <f t="shared" si="7"/>
        <v>23212063473</v>
      </c>
      <c r="K48" s="53">
        <f t="shared" si="7"/>
        <v>25869975800</v>
      </c>
      <c r="L48" s="54">
        <f t="shared" si="7"/>
        <v>29017558496</v>
      </c>
    </row>
    <row r="49" spans="1:12" ht="13.5" x14ac:dyDescent="0.25">
      <c r="A49" s="58" t="s">
        <v>84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85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86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87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88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89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61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3333895</v>
      </c>
      <c r="D6" s="19">
        <v>3145218</v>
      </c>
      <c r="E6" s="20">
        <v>2829892</v>
      </c>
      <c r="F6" s="21">
        <v>4650751</v>
      </c>
      <c r="G6" s="19">
        <v>4904781</v>
      </c>
      <c r="H6" s="20">
        <v>4904781</v>
      </c>
      <c r="I6" s="22">
        <v>-58235401</v>
      </c>
      <c r="J6" s="23">
        <v>940544</v>
      </c>
      <c r="K6" s="19">
        <v>-8553092</v>
      </c>
      <c r="L6" s="20">
        <v>-7552448</v>
      </c>
    </row>
    <row r="7" spans="1:12" ht="13.5" x14ac:dyDescent="0.25">
      <c r="A7" s="24" t="s">
        <v>22</v>
      </c>
      <c r="B7" s="18" t="s">
        <v>9</v>
      </c>
      <c r="C7" s="19">
        <v>2505260</v>
      </c>
      <c r="D7" s="19">
        <v>193265</v>
      </c>
      <c r="E7" s="20">
        <v>217263</v>
      </c>
      <c r="F7" s="21">
        <v>0</v>
      </c>
      <c r="G7" s="19">
        <v>254030</v>
      </c>
      <c r="H7" s="20">
        <v>254030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25680670</v>
      </c>
      <c r="D8" s="19">
        <v>73199580</v>
      </c>
      <c r="E8" s="20">
        <v>97054289</v>
      </c>
      <c r="F8" s="21">
        <v>83120000</v>
      </c>
      <c r="G8" s="19">
        <v>83120000</v>
      </c>
      <c r="H8" s="20">
        <v>83120000</v>
      </c>
      <c r="I8" s="22">
        <v>68336131</v>
      </c>
      <c r="J8" s="23">
        <v>99043583</v>
      </c>
      <c r="K8" s="19">
        <v>103401500</v>
      </c>
      <c r="L8" s="20">
        <v>108054569</v>
      </c>
    </row>
    <row r="9" spans="1:12" ht="13.5" x14ac:dyDescent="0.25">
      <c r="A9" s="24" t="s">
        <v>24</v>
      </c>
      <c r="B9" s="18" t="s">
        <v>19</v>
      </c>
      <c r="C9" s="19">
        <v>30495763</v>
      </c>
      <c r="D9" s="19">
        <v>51519632</v>
      </c>
      <c r="E9" s="20">
        <v>60848206</v>
      </c>
      <c r="F9" s="21">
        <v>3117000</v>
      </c>
      <c r="G9" s="19">
        <v>3117000</v>
      </c>
      <c r="H9" s="20">
        <v>3117000</v>
      </c>
      <c r="I9" s="22">
        <v>2696311</v>
      </c>
      <c r="J9" s="23">
        <v>2830326</v>
      </c>
      <c r="K9" s="19">
        <v>2954861</v>
      </c>
      <c r="L9" s="20">
        <v>3087829</v>
      </c>
    </row>
    <row r="10" spans="1:12" ht="13.5" x14ac:dyDescent="0.25">
      <c r="A10" s="24" t="s">
        <v>25</v>
      </c>
      <c r="B10" s="18" t="s">
        <v>19</v>
      </c>
      <c r="C10" s="19">
        <v>284553</v>
      </c>
      <c r="D10" s="19">
        <v>360006</v>
      </c>
      <c r="E10" s="20">
        <v>435261</v>
      </c>
      <c r="F10" s="25">
        <v>0</v>
      </c>
      <c r="G10" s="26">
        <v>0</v>
      </c>
      <c r="H10" s="27">
        <v>0</v>
      </c>
      <c r="I10" s="22">
        <v>142275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3890946</v>
      </c>
      <c r="D11" s="19">
        <v>2753635</v>
      </c>
      <c r="E11" s="20">
        <v>2180858</v>
      </c>
      <c r="F11" s="21">
        <v>5438788</v>
      </c>
      <c r="G11" s="19">
        <v>5438788</v>
      </c>
      <c r="H11" s="20">
        <v>5438788</v>
      </c>
      <c r="I11" s="22">
        <v>-499884</v>
      </c>
      <c r="J11" s="23">
        <v>2180858</v>
      </c>
      <c r="K11" s="19">
        <v>2255856</v>
      </c>
      <c r="L11" s="20">
        <v>2362860</v>
      </c>
    </row>
    <row r="12" spans="1:12" ht="13.5" x14ac:dyDescent="0.25">
      <c r="A12" s="29" t="s">
        <v>28</v>
      </c>
      <c r="B12" s="30" t="s">
        <v>19</v>
      </c>
      <c r="C12" s="31">
        <f>SUM(C6:C11)</f>
        <v>66191087</v>
      </c>
      <c r="D12" s="31">
        <f t="shared" ref="D12:L12" si="0">SUM(D6:D11)</f>
        <v>131171336</v>
      </c>
      <c r="E12" s="32">
        <f t="shared" si="0"/>
        <v>163565769</v>
      </c>
      <c r="F12" s="33">
        <f t="shared" si="0"/>
        <v>96326539</v>
      </c>
      <c r="G12" s="31">
        <f t="shared" si="0"/>
        <v>96834599</v>
      </c>
      <c r="H12" s="32">
        <f t="shared" si="0"/>
        <v>96834599</v>
      </c>
      <c r="I12" s="34">
        <f t="shared" si="0"/>
        <v>12439432</v>
      </c>
      <c r="J12" s="35">
        <f t="shared" si="0"/>
        <v>104995311</v>
      </c>
      <c r="K12" s="31">
        <f t="shared" si="0"/>
        <v>100059125</v>
      </c>
      <c r="L12" s="32">
        <f t="shared" si="0"/>
        <v>105952810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120550</v>
      </c>
      <c r="D16" s="19">
        <v>120550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77694449</v>
      </c>
      <c r="D17" s="19">
        <v>77704540</v>
      </c>
      <c r="E17" s="20">
        <v>77239850</v>
      </c>
      <c r="F17" s="21">
        <v>81300162</v>
      </c>
      <c r="G17" s="19">
        <v>81300162</v>
      </c>
      <c r="H17" s="20">
        <v>81300162</v>
      </c>
      <c r="I17" s="22">
        <v>0</v>
      </c>
      <c r="J17" s="23">
        <v>77119300</v>
      </c>
      <c r="K17" s="19">
        <v>80512549</v>
      </c>
      <c r="L17" s="20">
        <v>84135614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727274889</v>
      </c>
      <c r="D19" s="19">
        <v>702958417</v>
      </c>
      <c r="E19" s="20">
        <v>702015213</v>
      </c>
      <c r="F19" s="21">
        <v>51103301</v>
      </c>
      <c r="G19" s="19">
        <v>51062801</v>
      </c>
      <c r="H19" s="20">
        <v>51062801</v>
      </c>
      <c r="I19" s="22">
        <v>9389805</v>
      </c>
      <c r="J19" s="23">
        <v>761797257</v>
      </c>
      <c r="K19" s="19">
        <v>786875911</v>
      </c>
      <c r="L19" s="20">
        <v>808952225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-427068</v>
      </c>
      <c r="D22" s="19">
        <v>-628463</v>
      </c>
      <c r="E22" s="20">
        <v>-2418019</v>
      </c>
      <c r="F22" s="21">
        <v>180000</v>
      </c>
      <c r="G22" s="19">
        <v>180000</v>
      </c>
      <c r="H22" s="20">
        <v>180000</v>
      </c>
      <c r="I22" s="22">
        <v>0</v>
      </c>
      <c r="J22" s="23">
        <v>354238</v>
      </c>
      <c r="K22" s="19">
        <v>369824</v>
      </c>
      <c r="L22" s="20">
        <v>386466</v>
      </c>
    </row>
    <row r="23" spans="1:12" ht="13.5" x14ac:dyDescent="0.25">
      <c r="A23" s="24" t="s">
        <v>39</v>
      </c>
      <c r="B23" s="18" t="s">
        <v>19</v>
      </c>
      <c r="C23" s="19">
        <v>1021977</v>
      </c>
      <c r="D23" s="19">
        <v>1021977</v>
      </c>
      <c r="E23" s="20">
        <v>1021977</v>
      </c>
      <c r="F23" s="25">
        <v>16000</v>
      </c>
      <c r="G23" s="26">
        <v>16000</v>
      </c>
      <c r="H23" s="27">
        <v>16000</v>
      </c>
      <c r="I23" s="21">
        <v>0</v>
      </c>
      <c r="J23" s="28">
        <v>15000</v>
      </c>
      <c r="K23" s="26">
        <v>15660</v>
      </c>
      <c r="L23" s="27">
        <v>16365</v>
      </c>
    </row>
    <row r="24" spans="1:12" ht="13.5" x14ac:dyDescent="0.25">
      <c r="A24" s="29" t="s">
        <v>40</v>
      </c>
      <c r="B24" s="37" t="s">
        <v>19</v>
      </c>
      <c r="C24" s="31">
        <f>SUM(C15:C23)</f>
        <v>805684797</v>
      </c>
      <c r="D24" s="38">
        <f t="shared" ref="D24:L24" si="1">SUM(D15:D23)</f>
        <v>781177021</v>
      </c>
      <c r="E24" s="39">
        <f t="shared" si="1"/>
        <v>777859021</v>
      </c>
      <c r="F24" s="40">
        <f t="shared" si="1"/>
        <v>132599463</v>
      </c>
      <c r="G24" s="38">
        <f t="shared" si="1"/>
        <v>132558963</v>
      </c>
      <c r="H24" s="39">
        <f t="shared" si="1"/>
        <v>132558963</v>
      </c>
      <c r="I24" s="41">
        <f t="shared" si="1"/>
        <v>9389805</v>
      </c>
      <c r="J24" s="42">
        <f t="shared" si="1"/>
        <v>839285795</v>
      </c>
      <c r="K24" s="38">
        <f t="shared" si="1"/>
        <v>867773944</v>
      </c>
      <c r="L24" s="39">
        <f t="shared" si="1"/>
        <v>893490670</v>
      </c>
    </row>
    <row r="25" spans="1:12" ht="13.5" x14ac:dyDescent="0.25">
      <c r="A25" s="29" t="s">
        <v>41</v>
      </c>
      <c r="B25" s="30" t="s">
        <v>19</v>
      </c>
      <c r="C25" s="31">
        <f>+C12+C24</f>
        <v>871875884</v>
      </c>
      <c r="D25" s="31">
        <f t="shared" ref="D25:L25" si="2">+D12+D24</f>
        <v>912348357</v>
      </c>
      <c r="E25" s="32">
        <f t="shared" si="2"/>
        <v>941424790</v>
      </c>
      <c r="F25" s="33">
        <f t="shared" si="2"/>
        <v>228926002</v>
      </c>
      <c r="G25" s="31">
        <f t="shared" si="2"/>
        <v>229393562</v>
      </c>
      <c r="H25" s="32">
        <f t="shared" si="2"/>
        <v>229393562</v>
      </c>
      <c r="I25" s="34">
        <f t="shared" si="2"/>
        <v>21829237</v>
      </c>
      <c r="J25" s="35">
        <f t="shared" si="2"/>
        <v>944281106</v>
      </c>
      <c r="K25" s="31">
        <f t="shared" si="2"/>
        <v>967833069</v>
      </c>
      <c r="L25" s="32">
        <f t="shared" si="2"/>
        <v>999443480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1135197</v>
      </c>
      <c r="D29" s="19">
        <v>1181518</v>
      </c>
      <c r="E29" s="20">
        <v>1181518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-487587</v>
      </c>
      <c r="D30" s="19">
        <v>-445159</v>
      </c>
      <c r="E30" s="20">
        <v>-322625</v>
      </c>
      <c r="F30" s="21">
        <v>0</v>
      </c>
      <c r="G30" s="19">
        <v>0</v>
      </c>
      <c r="H30" s="20">
        <v>0</v>
      </c>
      <c r="I30" s="22">
        <v>106963</v>
      </c>
      <c r="J30" s="23">
        <v>177057021</v>
      </c>
      <c r="K30" s="19">
        <v>184847530</v>
      </c>
      <c r="L30" s="20">
        <v>193165669</v>
      </c>
    </row>
    <row r="31" spans="1:12" ht="13.5" x14ac:dyDescent="0.25">
      <c r="A31" s="24" t="s">
        <v>47</v>
      </c>
      <c r="B31" s="18" t="s">
        <v>19</v>
      </c>
      <c r="C31" s="19">
        <v>732877</v>
      </c>
      <c r="D31" s="19">
        <v>739342</v>
      </c>
      <c r="E31" s="20">
        <v>860641</v>
      </c>
      <c r="F31" s="21">
        <v>90000</v>
      </c>
      <c r="G31" s="19">
        <v>90000</v>
      </c>
      <c r="H31" s="20">
        <v>90000</v>
      </c>
      <c r="I31" s="22">
        <v>41750</v>
      </c>
      <c r="J31" s="23">
        <v>859826</v>
      </c>
      <c r="K31" s="19">
        <v>897658</v>
      </c>
      <c r="L31" s="20">
        <v>938053</v>
      </c>
    </row>
    <row r="32" spans="1:12" ht="13.5" x14ac:dyDescent="0.25">
      <c r="A32" s="24" t="s">
        <v>48</v>
      </c>
      <c r="B32" s="18" t="s">
        <v>46</v>
      </c>
      <c r="C32" s="19">
        <v>149091061</v>
      </c>
      <c r="D32" s="19">
        <v>200412073</v>
      </c>
      <c r="E32" s="20">
        <v>227523198</v>
      </c>
      <c r="F32" s="21">
        <v>154500000</v>
      </c>
      <c r="G32" s="19">
        <v>104238128</v>
      </c>
      <c r="H32" s="20">
        <v>104238128</v>
      </c>
      <c r="I32" s="22">
        <v>-9973122</v>
      </c>
      <c r="J32" s="23">
        <v>64437383</v>
      </c>
      <c r="K32" s="19">
        <v>68426427</v>
      </c>
      <c r="L32" s="20">
        <v>70702961</v>
      </c>
    </row>
    <row r="33" spans="1:12" ht="13.5" x14ac:dyDescent="0.25">
      <c r="A33" s="24" t="s">
        <v>49</v>
      </c>
      <c r="B33" s="18" t="s">
        <v>19</v>
      </c>
      <c r="C33" s="19">
        <v>5941415</v>
      </c>
      <c r="D33" s="19">
        <v>6037415</v>
      </c>
      <c r="E33" s="20">
        <v>6037415</v>
      </c>
      <c r="F33" s="21">
        <v>0</v>
      </c>
      <c r="G33" s="19">
        <v>0</v>
      </c>
      <c r="H33" s="20">
        <v>0</v>
      </c>
      <c r="I33" s="22">
        <v>0</v>
      </c>
      <c r="J33" s="23">
        <v>24664576</v>
      </c>
      <c r="K33" s="19">
        <v>25749817</v>
      </c>
      <c r="L33" s="20">
        <v>26908559</v>
      </c>
    </row>
    <row r="34" spans="1:12" ht="13.5" x14ac:dyDescent="0.25">
      <c r="A34" s="29" t="s">
        <v>50</v>
      </c>
      <c r="B34" s="30" t="s">
        <v>19</v>
      </c>
      <c r="C34" s="31">
        <f>SUM(C29:C33)</f>
        <v>156412963</v>
      </c>
      <c r="D34" s="31">
        <f t="shared" ref="D34:L34" si="3">SUM(D29:D33)</f>
        <v>207925189</v>
      </c>
      <c r="E34" s="32">
        <f t="shared" si="3"/>
        <v>235280147</v>
      </c>
      <c r="F34" s="33">
        <f t="shared" si="3"/>
        <v>154590000</v>
      </c>
      <c r="G34" s="31">
        <f t="shared" si="3"/>
        <v>104328128</v>
      </c>
      <c r="H34" s="32">
        <f t="shared" si="3"/>
        <v>104328128</v>
      </c>
      <c r="I34" s="34">
        <f t="shared" si="3"/>
        <v>-9824409</v>
      </c>
      <c r="J34" s="35">
        <f t="shared" si="3"/>
        <v>267018806</v>
      </c>
      <c r="K34" s="31">
        <f t="shared" si="3"/>
        <v>279921432</v>
      </c>
      <c r="L34" s="32">
        <f t="shared" si="3"/>
        <v>291715242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338186</v>
      </c>
      <c r="D37" s="19">
        <v>338448</v>
      </c>
      <c r="E37" s="20">
        <v>307390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6239396</v>
      </c>
      <c r="D38" s="19">
        <v>3867016</v>
      </c>
      <c r="E38" s="20">
        <v>6908483</v>
      </c>
      <c r="F38" s="21">
        <v>0</v>
      </c>
      <c r="G38" s="19">
        <v>0</v>
      </c>
      <c r="H38" s="20">
        <v>0</v>
      </c>
      <c r="I38" s="22">
        <v>0</v>
      </c>
      <c r="J38" s="23">
        <v>12945898</v>
      </c>
      <c r="K38" s="19">
        <v>13515518</v>
      </c>
      <c r="L38" s="20">
        <v>14123716</v>
      </c>
    </row>
    <row r="39" spans="1:12" ht="13.5" x14ac:dyDescent="0.25">
      <c r="A39" s="29" t="s">
        <v>53</v>
      </c>
      <c r="B39" s="37" t="s">
        <v>19</v>
      </c>
      <c r="C39" s="31">
        <f>SUM(C37:C38)</f>
        <v>6577582</v>
      </c>
      <c r="D39" s="38">
        <f t="shared" ref="D39:L39" si="4">SUM(D37:D38)</f>
        <v>4205464</v>
      </c>
      <c r="E39" s="39">
        <f t="shared" si="4"/>
        <v>7215873</v>
      </c>
      <c r="F39" s="40">
        <f t="shared" si="4"/>
        <v>0</v>
      </c>
      <c r="G39" s="38">
        <f t="shared" si="4"/>
        <v>0</v>
      </c>
      <c r="H39" s="39">
        <f t="shared" si="4"/>
        <v>0</v>
      </c>
      <c r="I39" s="40">
        <f t="shared" si="4"/>
        <v>0</v>
      </c>
      <c r="J39" s="42">
        <f t="shared" si="4"/>
        <v>12945898</v>
      </c>
      <c r="K39" s="38">
        <f t="shared" si="4"/>
        <v>13515518</v>
      </c>
      <c r="L39" s="39">
        <f t="shared" si="4"/>
        <v>14123716</v>
      </c>
    </row>
    <row r="40" spans="1:12" ht="13.5" x14ac:dyDescent="0.25">
      <c r="A40" s="29" t="s">
        <v>54</v>
      </c>
      <c r="B40" s="30" t="s">
        <v>19</v>
      </c>
      <c r="C40" s="31">
        <f>+C34+C39</f>
        <v>162990545</v>
      </c>
      <c r="D40" s="31">
        <f t="shared" ref="D40:L40" si="5">+D34+D39</f>
        <v>212130653</v>
      </c>
      <c r="E40" s="32">
        <f t="shared" si="5"/>
        <v>242496020</v>
      </c>
      <c r="F40" s="33">
        <f t="shared" si="5"/>
        <v>154590000</v>
      </c>
      <c r="G40" s="31">
        <f t="shared" si="5"/>
        <v>104328128</v>
      </c>
      <c r="H40" s="32">
        <f t="shared" si="5"/>
        <v>104328128</v>
      </c>
      <c r="I40" s="34">
        <f t="shared" si="5"/>
        <v>-9824409</v>
      </c>
      <c r="J40" s="35">
        <f t="shared" si="5"/>
        <v>279964704</v>
      </c>
      <c r="K40" s="31">
        <f t="shared" si="5"/>
        <v>293436950</v>
      </c>
      <c r="L40" s="32">
        <f t="shared" si="5"/>
        <v>305838958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708885339</v>
      </c>
      <c r="D42" s="46">
        <f t="shared" ref="D42:L42" si="6">+D25-D40</f>
        <v>700217704</v>
      </c>
      <c r="E42" s="47">
        <f t="shared" si="6"/>
        <v>698928770</v>
      </c>
      <c r="F42" s="48">
        <f t="shared" si="6"/>
        <v>74336002</v>
      </c>
      <c r="G42" s="46">
        <f t="shared" si="6"/>
        <v>125065434</v>
      </c>
      <c r="H42" s="47">
        <f t="shared" si="6"/>
        <v>125065434</v>
      </c>
      <c r="I42" s="49">
        <f t="shared" si="6"/>
        <v>31653646</v>
      </c>
      <c r="J42" s="50">
        <f t="shared" si="6"/>
        <v>664316402</v>
      </c>
      <c r="K42" s="46">
        <f t="shared" si="6"/>
        <v>674396119</v>
      </c>
      <c r="L42" s="47">
        <f t="shared" si="6"/>
        <v>693604522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857024730</v>
      </c>
      <c r="D45" s="19">
        <v>747663319</v>
      </c>
      <c r="E45" s="20">
        <v>723422260</v>
      </c>
      <c r="F45" s="21">
        <v>72767596</v>
      </c>
      <c r="G45" s="19">
        <v>125771543</v>
      </c>
      <c r="H45" s="20">
        <v>125771543</v>
      </c>
      <c r="I45" s="22">
        <v>-39857643</v>
      </c>
      <c r="J45" s="23">
        <v>664316402</v>
      </c>
      <c r="K45" s="19">
        <v>674396119</v>
      </c>
      <c r="L45" s="20">
        <v>693604522</v>
      </c>
    </row>
    <row r="46" spans="1:12" ht="13.5" x14ac:dyDescent="0.25">
      <c r="A46" s="24" t="s">
        <v>59</v>
      </c>
      <c r="B46" s="18" t="s">
        <v>46</v>
      </c>
      <c r="C46" s="19">
        <v>-15359065</v>
      </c>
      <c r="D46" s="19">
        <v>-15414465</v>
      </c>
      <c r="E46" s="20">
        <v>-15414465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841665665</v>
      </c>
      <c r="D48" s="53">
        <f t="shared" ref="D48:L48" si="7">SUM(D45:D47)</f>
        <v>732248854</v>
      </c>
      <c r="E48" s="54">
        <f t="shared" si="7"/>
        <v>708007795</v>
      </c>
      <c r="F48" s="55">
        <f t="shared" si="7"/>
        <v>72767596</v>
      </c>
      <c r="G48" s="53">
        <f t="shared" si="7"/>
        <v>125771543</v>
      </c>
      <c r="H48" s="54">
        <f t="shared" si="7"/>
        <v>125771543</v>
      </c>
      <c r="I48" s="56">
        <f t="shared" si="7"/>
        <v>-39857643</v>
      </c>
      <c r="J48" s="57">
        <f t="shared" si="7"/>
        <v>664316402</v>
      </c>
      <c r="K48" s="53">
        <f t="shared" si="7"/>
        <v>674396119</v>
      </c>
      <c r="L48" s="54">
        <f t="shared" si="7"/>
        <v>693604522</v>
      </c>
    </row>
    <row r="49" spans="1:12" ht="13.5" x14ac:dyDescent="0.25">
      <c r="A49" s="58" t="s">
        <v>84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85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86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87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88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89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62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-37527453</v>
      </c>
      <c r="D6" s="19">
        <v>1166150</v>
      </c>
      <c r="E6" s="20">
        <v>0</v>
      </c>
      <c r="F6" s="21">
        <v>16942857</v>
      </c>
      <c r="G6" s="19">
        <v>15510282</v>
      </c>
      <c r="H6" s="20">
        <v>15510282</v>
      </c>
      <c r="I6" s="22">
        <v>-621338450</v>
      </c>
      <c r="J6" s="23">
        <v>51762990</v>
      </c>
      <c r="K6" s="19">
        <v>52793989</v>
      </c>
      <c r="L6" s="20">
        <v>52793989</v>
      </c>
    </row>
    <row r="7" spans="1:12" ht="13.5" x14ac:dyDescent="0.25">
      <c r="A7" s="24" t="s">
        <v>22</v>
      </c>
      <c r="B7" s="18" t="s">
        <v>9</v>
      </c>
      <c r="C7" s="19">
        <v>1696920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66572622</v>
      </c>
      <c r="D8" s="19">
        <v>59418196</v>
      </c>
      <c r="E8" s="20">
        <v>0</v>
      </c>
      <c r="F8" s="21">
        <v>272882596</v>
      </c>
      <c r="G8" s="19">
        <v>272882596</v>
      </c>
      <c r="H8" s="20">
        <v>272882596</v>
      </c>
      <c r="I8" s="22">
        <v>612071840</v>
      </c>
      <c r="J8" s="23">
        <v>283253243</v>
      </c>
      <c r="K8" s="19">
        <v>306221000</v>
      </c>
      <c r="L8" s="20">
        <v>338012000</v>
      </c>
    </row>
    <row r="9" spans="1:12" ht="13.5" x14ac:dyDescent="0.25">
      <c r="A9" s="24" t="s">
        <v>24</v>
      </c>
      <c r="B9" s="18" t="s">
        <v>19</v>
      </c>
      <c r="C9" s="19">
        <v>14733407</v>
      </c>
      <c r="D9" s="19">
        <v>19111286</v>
      </c>
      <c r="E9" s="20">
        <v>0</v>
      </c>
      <c r="F9" s="21">
        <v>19111286</v>
      </c>
      <c r="G9" s="19">
        <v>19111286</v>
      </c>
      <c r="H9" s="20">
        <v>19111286</v>
      </c>
      <c r="I9" s="22">
        <v>-35582652</v>
      </c>
      <c r="J9" s="23">
        <v>20000000</v>
      </c>
      <c r="K9" s="19">
        <v>19000000</v>
      </c>
      <c r="L9" s="20">
        <v>19000000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177316</v>
      </c>
      <c r="D11" s="19">
        <v>143759</v>
      </c>
      <c r="E11" s="20">
        <v>0</v>
      </c>
      <c r="F11" s="21">
        <v>45393759</v>
      </c>
      <c r="G11" s="19">
        <v>45393759</v>
      </c>
      <c r="H11" s="20">
        <v>45393759</v>
      </c>
      <c r="I11" s="22">
        <v>37393825</v>
      </c>
      <c r="J11" s="23">
        <v>46150000</v>
      </c>
      <c r="K11" s="19">
        <v>48160000</v>
      </c>
      <c r="L11" s="20">
        <v>48160000</v>
      </c>
    </row>
    <row r="12" spans="1:12" ht="13.5" x14ac:dyDescent="0.25">
      <c r="A12" s="29" t="s">
        <v>28</v>
      </c>
      <c r="B12" s="30" t="s">
        <v>19</v>
      </c>
      <c r="C12" s="31">
        <f>SUM(C6:C11)</f>
        <v>45652812</v>
      </c>
      <c r="D12" s="31">
        <f t="shared" ref="D12:L12" si="0">SUM(D6:D11)</f>
        <v>79839391</v>
      </c>
      <c r="E12" s="32">
        <f t="shared" si="0"/>
        <v>0</v>
      </c>
      <c r="F12" s="33">
        <f t="shared" si="0"/>
        <v>354330498</v>
      </c>
      <c r="G12" s="31">
        <f t="shared" si="0"/>
        <v>352897923</v>
      </c>
      <c r="H12" s="32">
        <f t="shared" si="0"/>
        <v>352897923</v>
      </c>
      <c r="I12" s="34">
        <f t="shared" si="0"/>
        <v>-7455437</v>
      </c>
      <c r="J12" s="35">
        <f t="shared" si="0"/>
        <v>401166233</v>
      </c>
      <c r="K12" s="31">
        <f t="shared" si="0"/>
        <v>426174989</v>
      </c>
      <c r="L12" s="32">
        <f t="shared" si="0"/>
        <v>457965989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915091383</v>
      </c>
      <c r="D19" s="19">
        <v>902147035</v>
      </c>
      <c r="E19" s="20">
        <v>0</v>
      </c>
      <c r="F19" s="21">
        <v>1016615625</v>
      </c>
      <c r="G19" s="19">
        <v>1016615625</v>
      </c>
      <c r="H19" s="20">
        <v>1016615625</v>
      </c>
      <c r="I19" s="22">
        <v>5415956928</v>
      </c>
      <c r="J19" s="23">
        <v>1001785000</v>
      </c>
      <c r="K19" s="19">
        <v>1016422000</v>
      </c>
      <c r="L19" s="20">
        <v>1024471000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6373</v>
      </c>
      <c r="D22" s="19">
        <v>4778</v>
      </c>
      <c r="E22" s="20">
        <v>0</v>
      </c>
      <c r="F22" s="21">
        <v>4778</v>
      </c>
      <c r="G22" s="19">
        <v>4778</v>
      </c>
      <c r="H22" s="20">
        <v>4778</v>
      </c>
      <c r="I22" s="22">
        <v>28668</v>
      </c>
      <c r="J22" s="23">
        <v>5000</v>
      </c>
      <c r="K22" s="19">
        <v>5000</v>
      </c>
      <c r="L22" s="20">
        <v>5000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915097756</v>
      </c>
      <c r="D24" s="38">
        <f t="shared" ref="D24:L24" si="1">SUM(D15:D23)</f>
        <v>902151813</v>
      </c>
      <c r="E24" s="39">
        <f t="shared" si="1"/>
        <v>0</v>
      </c>
      <c r="F24" s="40">
        <f t="shared" si="1"/>
        <v>1016620403</v>
      </c>
      <c r="G24" s="38">
        <f t="shared" si="1"/>
        <v>1016620403</v>
      </c>
      <c r="H24" s="39">
        <f t="shared" si="1"/>
        <v>1016620403</v>
      </c>
      <c r="I24" s="41">
        <f t="shared" si="1"/>
        <v>5415985596</v>
      </c>
      <c r="J24" s="42">
        <f t="shared" si="1"/>
        <v>1001790000</v>
      </c>
      <c r="K24" s="38">
        <f t="shared" si="1"/>
        <v>1016427000</v>
      </c>
      <c r="L24" s="39">
        <f t="shared" si="1"/>
        <v>1024476000</v>
      </c>
    </row>
    <row r="25" spans="1:12" ht="13.5" x14ac:dyDescent="0.25">
      <c r="A25" s="29" t="s">
        <v>41</v>
      </c>
      <c r="B25" s="30" t="s">
        <v>19</v>
      </c>
      <c r="C25" s="31">
        <f>+C12+C24</f>
        <v>960750568</v>
      </c>
      <c r="D25" s="31">
        <f t="shared" ref="D25:L25" si="2">+D12+D24</f>
        <v>981991204</v>
      </c>
      <c r="E25" s="32">
        <f t="shared" si="2"/>
        <v>0</v>
      </c>
      <c r="F25" s="33">
        <f t="shared" si="2"/>
        <v>1370950901</v>
      </c>
      <c r="G25" s="31">
        <f t="shared" si="2"/>
        <v>1369518326</v>
      </c>
      <c r="H25" s="32">
        <f t="shared" si="2"/>
        <v>1369518326</v>
      </c>
      <c r="I25" s="34">
        <f t="shared" si="2"/>
        <v>5408530159</v>
      </c>
      <c r="J25" s="35">
        <f t="shared" si="2"/>
        <v>1402956233</v>
      </c>
      <c r="K25" s="31">
        <f t="shared" si="2"/>
        <v>1442601989</v>
      </c>
      <c r="L25" s="32">
        <f t="shared" si="2"/>
        <v>1482441989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102959</v>
      </c>
      <c r="G29" s="19">
        <v>102959</v>
      </c>
      <c r="H29" s="20">
        <v>102959</v>
      </c>
      <c r="I29" s="22">
        <v>205922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729574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4132871</v>
      </c>
      <c r="D31" s="19">
        <v>3257047</v>
      </c>
      <c r="E31" s="20">
        <v>0</v>
      </c>
      <c r="F31" s="21">
        <v>3257047</v>
      </c>
      <c r="G31" s="19">
        <v>3257047</v>
      </c>
      <c r="H31" s="20">
        <v>3257047</v>
      </c>
      <c r="I31" s="22">
        <v>0</v>
      </c>
      <c r="J31" s="23">
        <v>3257047</v>
      </c>
      <c r="K31" s="19">
        <v>3500000</v>
      </c>
      <c r="L31" s="20">
        <v>3500000</v>
      </c>
    </row>
    <row r="32" spans="1:12" ht="13.5" x14ac:dyDescent="0.25">
      <c r="A32" s="24" t="s">
        <v>48</v>
      </c>
      <c r="B32" s="18" t="s">
        <v>46</v>
      </c>
      <c r="C32" s="19">
        <v>543025278</v>
      </c>
      <c r="D32" s="19">
        <v>680201312</v>
      </c>
      <c r="E32" s="20">
        <v>0</v>
      </c>
      <c r="F32" s="21">
        <v>1367590905</v>
      </c>
      <c r="G32" s="19">
        <v>1367590905</v>
      </c>
      <c r="H32" s="20">
        <v>1367590905</v>
      </c>
      <c r="I32" s="22">
        <v>2881027734</v>
      </c>
      <c r="J32" s="23">
        <v>730788998</v>
      </c>
      <c r="K32" s="19">
        <v>753673936</v>
      </c>
      <c r="L32" s="20">
        <v>841345625</v>
      </c>
    </row>
    <row r="33" spans="1:12" ht="13.5" x14ac:dyDescent="0.25">
      <c r="A33" s="24" t="s">
        <v>49</v>
      </c>
      <c r="B33" s="18" t="s">
        <v>19</v>
      </c>
      <c r="C33" s="19">
        <v>1423711</v>
      </c>
      <c r="D33" s="19">
        <v>0</v>
      </c>
      <c r="E33" s="20">
        <v>0</v>
      </c>
      <c r="F33" s="21">
        <v>0</v>
      </c>
      <c r="G33" s="19">
        <v>0</v>
      </c>
      <c r="H33" s="20">
        <v>0</v>
      </c>
      <c r="I33" s="2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548581860</v>
      </c>
      <c r="D34" s="31">
        <f t="shared" ref="D34:L34" si="3">SUM(D29:D33)</f>
        <v>684187933</v>
      </c>
      <c r="E34" s="32">
        <f t="shared" si="3"/>
        <v>0</v>
      </c>
      <c r="F34" s="33">
        <f t="shared" si="3"/>
        <v>1370950911</v>
      </c>
      <c r="G34" s="31">
        <f t="shared" si="3"/>
        <v>1370950911</v>
      </c>
      <c r="H34" s="32">
        <f t="shared" si="3"/>
        <v>1370950911</v>
      </c>
      <c r="I34" s="34">
        <f t="shared" si="3"/>
        <v>2881233656</v>
      </c>
      <c r="J34" s="35">
        <f t="shared" si="3"/>
        <v>734046045</v>
      </c>
      <c r="K34" s="31">
        <f t="shared" si="3"/>
        <v>757173936</v>
      </c>
      <c r="L34" s="32">
        <f t="shared" si="3"/>
        <v>844845625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909504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13345080</v>
      </c>
      <c r="D38" s="19">
        <v>0</v>
      </c>
      <c r="E38" s="20">
        <v>0</v>
      </c>
      <c r="F38" s="21">
        <v>-10</v>
      </c>
      <c r="G38" s="19">
        <v>-10</v>
      </c>
      <c r="H38" s="20">
        <v>-10</v>
      </c>
      <c r="I38" s="22">
        <v>211916</v>
      </c>
      <c r="J38" s="23">
        <v>0</v>
      </c>
      <c r="K38" s="19">
        <v>0</v>
      </c>
      <c r="L38" s="20">
        <v>0</v>
      </c>
    </row>
    <row r="39" spans="1:12" ht="13.5" x14ac:dyDescent="0.25">
      <c r="A39" s="29" t="s">
        <v>53</v>
      </c>
      <c r="B39" s="37" t="s">
        <v>19</v>
      </c>
      <c r="C39" s="31">
        <f>SUM(C37:C38)</f>
        <v>14254584</v>
      </c>
      <c r="D39" s="38">
        <f t="shared" ref="D39:L39" si="4">SUM(D37:D38)</f>
        <v>0</v>
      </c>
      <c r="E39" s="39">
        <f t="shared" si="4"/>
        <v>0</v>
      </c>
      <c r="F39" s="40">
        <f t="shared" si="4"/>
        <v>-10</v>
      </c>
      <c r="G39" s="38">
        <f t="shared" si="4"/>
        <v>-10</v>
      </c>
      <c r="H39" s="39">
        <f t="shared" si="4"/>
        <v>-10</v>
      </c>
      <c r="I39" s="40">
        <f t="shared" si="4"/>
        <v>211916</v>
      </c>
      <c r="J39" s="42">
        <f t="shared" si="4"/>
        <v>0</v>
      </c>
      <c r="K39" s="38">
        <f t="shared" si="4"/>
        <v>0</v>
      </c>
      <c r="L39" s="39">
        <f t="shared" si="4"/>
        <v>0</v>
      </c>
    </row>
    <row r="40" spans="1:12" ht="13.5" x14ac:dyDescent="0.25">
      <c r="A40" s="29" t="s">
        <v>54</v>
      </c>
      <c r="B40" s="30" t="s">
        <v>19</v>
      </c>
      <c r="C40" s="31">
        <f>+C34+C39</f>
        <v>562836444</v>
      </c>
      <c r="D40" s="31">
        <f t="shared" ref="D40:L40" si="5">+D34+D39</f>
        <v>684187933</v>
      </c>
      <c r="E40" s="32">
        <f t="shared" si="5"/>
        <v>0</v>
      </c>
      <c r="F40" s="33">
        <f t="shared" si="5"/>
        <v>1370950901</v>
      </c>
      <c r="G40" s="31">
        <f t="shared" si="5"/>
        <v>1370950901</v>
      </c>
      <c r="H40" s="32">
        <f t="shared" si="5"/>
        <v>1370950901</v>
      </c>
      <c r="I40" s="34">
        <f t="shared" si="5"/>
        <v>2881445572</v>
      </c>
      <c r="J40" s="35">
        <f t="shared" si="5"/>
        <v>734046045</v>
      </c>
      <c r="K40" s="31">
        <f t="shared" si="5"/>
        <v>757173936</v>
      </c>
      <c r="L40" s="32">
        <f t="shared" si="5"/>
        <v>844845625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397914124</v>
      </c>
      <c r="D42" s="46">
        <f t="shared" ref="D42:L42" si="6">+D25-D40</f>
        <v>297803271</v>
      </c>
      <c r="E42" s="47">
        <f t="shared" si="6"/>
        <v>0</v>
      </c>
      <c r="F42" s="48">
        <f t="shared" si="6"/>
        <v>0</v>
      </c>
      <c r="G42" s="46">
        <f t="shared" si="6"/>
        <v>-1432575</v>
      </c>
      <c r="H42" s="47">
        <f t="shared" si="6"/>
        <v>-1432575</v>
      </c>
      <c r="I42" s="49">
        <f t="shared" si="6"/>
        <v>2527084587</v>
      </c>
      <c r="J42" s="50">
        <f t="shared" si="6"/>
        <v>668910188</v>
      </c>
      <c r="K42" s="46">
        <f t="shared" si="6"/>
        <v>685428053</v>
      </c>
      <c r="L42" s="47">
        <f t="shared" si="6"/>
        <v>637596364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512455263</v>
      </c>
      <c r="D45" s="19">
        <v>297803271</v>
      </c>
      <c r="E45" s="20">
        <v>0</v>
      </c>
      <c r="F45" s="21">
        <v>-122473394</v>
      </c>
      <c r="G45" s="19">
        <v>-122473394</v>
      </c>
      <c r="H45" s="20">
        <v>-122473394</v>
      </c>
      <c r="I45" s="22">
        <v>2491120038</v>
      </c>
      <c r="J45" s="23">
        <v>560877343</v>
      </c>
      <c r="K45" s="19">
        <v>369639016</v>
      </c>
      <c r="L45" s="20">
        <v>317327327</v>
      </c>
    </row>
    <row r="46" spans="1:12" ht="13.5" x14ac:dyDescent="0.25">
      <c r="A46" s="24" t="s">
        <v>59</v>
      </c>
      <c r="B46" s="18" t="s">
        <v>46</v>
      </c>
      <c r="C46" s="19">
        <v>-1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512455262</v>
      </c>
      <c r="D48" s="53">
        <f t="shared" ref="D48:L48" si="7">SUM(D45:D47)</f>
        <v>297803271</v>
      </c>
      <c r="E48" s="54">
        <f t="shared" si="7"/>
        <v>0</v>
      </c>
      <c r="F48" s="55">
        <f t="shared" si="7"/>
        <v>-122473394</v>
      </c>
      <c r="G48" s="53">
        <f t="shared" si="7"/>
        <v>-122473394</v>
      </c>
      <c r="H48" s="54">
        <f t="shared" si="7"/>
        <v>-122473394</v>
      </c>
      <c r="I48" s="56">
        <f t="shared" si="7"/>
        <v>2491120038</v>
      </c>
      <c r="J48" s="57">
        <f t="shared" si="7"/>
        <v>560877343</v>
      </c>
      <c r="K48" s="53">
        <f t="shared" si="7"/>
        <v>369639016</v>
      </c>
      <c r="L48" s="54">
        <f t="shared" si="7"/>
        <v>317327327</v>
      </c>
    </row>
    <row r="49" spans="1:12" ht="13.5" x14ac:dyDescent="0.25">
      <c r="A49" s="58" t="s">
        <v>84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85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86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87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88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89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63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1771968</v>
      </c>
      <c r="D6" s="19">
        <v>342672</v>
      </c>
      <c r="E6" s="20">
        <v>1520782</v>
      </c>
      <c r="F6" s="21">
        <v>8456741</v>
      </c>
      <c r="G6" s="19">
        <v>-9823539</v>
      </c>
      <c r="H6" s="20">
        <v>-9823539</v>
      </c>
      <c r="I6" s="22">
        <v>10314015</v>
      </c>
      <c r="J6" s="23">
        <v>20163363</v>
      </c>
      <c r="K6" s="19">
        <v>65452430</v>
      </c>
      <c r="L6" s="20">
        <v>116668865</v>
      </c>
    </row>
    <row r="7" spans="1:12" ht="13.5" x14ac:dyDescent="0.25">
      <c r="A7" s="24" t="s">
        <v>22</v>
      </c>
      <c r="B7" s="18" t="s">
        <v>9</v>
      </c>
      <c r="C7" s="19">
        <v>6932089</v>
      </c>
      <c r="D7" s="19">
        <v>4210515</v>
      </c>
      <c r="E7" s="20">
        <v>3546150</v>
      </c>
      <c r="F7" s="21">
        <v>33294886</v>
      </c>
      <c r="G7" s="19">
        <v>33294886</v>
      </c>
      <c r="H7" s="20">
        <v>33294886</v>
      </c>
      <c r="I7" s="22">
        <v>148166</v>
      </c>
      <c r="J7" s="23">
        <v>51884574</v>
      </c>
      <c r="K7" s="19">
        <v>51884574</v>
      </c>
      <c r="L7" s="20">
        <v>51884574</v>
      </c>
    </row>
    <row r="8" spans="1:12" ht="13.5" x14ac:dyDescent="0.25">
      <c r="A8" s="24" t="s">
        <v>23</v>
      </c>
      <c r="B8" s="18" t="s">
        <v>9</v>
      </c>
      <c r="C8" s="19">
        <v>244355418</v>
      </c>
      <c r="D8" s="19">
        <v>248188717</v>
      </c>
      <c r="E8" s="20">
        <v>12593616</v>
      </c>
      <c r="F8" s="21">
        <v>8918471</v>
      </c>
      <c r="G8" s="19">
        <v>15669238</v>
      </c>
      <c r="H8" s="20">
        <v>15669238</v>
      </c>
      <c r="I8" s="22">
        <v>144499762</v>
      </c>
      <c r="J8" s="23">
        <v>91719279</v>
      </c>
      <c r="K8" s="19">
        <v>90591866</v>
      </c>
      <c r="L8" s="20">
        <v>89396400</v>
      </c>
    </row>
    <row r="9" spans="1:12" ht="13.5" x14ac:dyDescent="0.25">
      <c r="A9" s="24" t="s">
        <v>24</v>
      </c>
      <c r="B9" s="18" t="s">
        <v>19</v>
      </c>
      <c r="C9" s="19">
        <v>50737660</v>
      </c>
      <c r="D9" s="19">
        <v>36888569</v>
      </c>
      <c r="E9" s="20">
        <v>52457757</v>
      </c>
      <c r="F9" s="21">
        <v>33319710</v>
      </c>
      <c r="G9" s="19">
        <v>22062629</v>
      </c>
      <c r="H9" s="20">
        <v>22062629</v>
      </c>
      <c r="I9" s="22">
        <v>52964770</v>
      </c>
      <c r="J9" s="23">
        <v>11862127</v>
      </c>
      <c r="K9" s="19">
        <v>559035</v>
      </c>
      <c r="L9" s="20">
        <v>-11309210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1036921</v>
      </c>
      <c r="D11" s="19">
        <v>642141</v>
      </c>
      <c r="E11" s="20">
        <v>834299</v>
      </c>
      <c r="F11" s="21">
        <v>2</v>
      </c>
      <c r="G11" s="19">
        <v>-1254706</v>
      </c>
      <c r="H11" s="20">
        <v>-1254706</v>
      </c>
      <c r="I11" s="22">
        <v>834300</v>
      </c>
      <c r="J11" s="23">
        <v>2486400</v>
      </c>
      <c r="K11" s="19">
        <v>2921520</v>
      </c>
      <c r="L11" s="20">
        <v>3378396</v>
      </c>
    </row>
    <row r="12" spans="1:12" ht="13.5" x14ac:dyDescent="0.25">
      <c r="A12" s="29" t="s">
        <v>28</v>
      </c>
      <c r="B12" s="30" t="s">
        <v>19</v>
      </c>
      <c r="C12" s="31">
        <f>SUM(C6:C11)</f>
        <v>304834056</v>
      </c>
      <c r="D12" s="31">
        <f t="shared" ref="D12:L12" si="0">SUM(D6:D11)</f>
        <v>290272614</v>
      </c>
      <c r="E12" s="32">
        <f t="shared" si="0"/>
        <v>70952604</v>
      </c>
      <c r="F12" s="33">
        <f t="shared" si="0"/>
        <v>83989810</v>
      </c>
      <c r="G12" s="31">
        <f t="shared" si="0"/>
        <v>59948508</v>
      </c>
      <c r="H12" s="32">
        <f t="shared" si="0"/>
        <v>59948508</v>
      </c>
      <c r="I12" s="34">
        <f t="shared" si="0"/>
        <v>208761013</v>
      </c>
      <c r="J12" s="35">
        <f t="shared" si="0"/>
        <v>178115743</v>
      </c>
      <c r="K12" s="31">
        <f t="shared" si="0"/>
        <v>211409425</v>
      </c>
      <c r="L12" s="32">
        <f t="shared" si="0"/>
        <v>250019025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394315</v>
      </c>
      <c r="D16" s="19">
        <v>399943</v>
      </c>
      <c r="E16" s="20">
        <v>411238</v>
      </c>
      <c r="F16" s="25">
        <v>399943</v>
      </c>
      <c r="G16" s="26">
        <v>399943</v>
      </c>
      <c r="H16" s="27">
        <v>399943</v>
      </c>
      <c r="I16" s="22">
        <v>459916</v>
      </c>
      <c r="J16" s="28">
        <v>411238</v>
      </c>
      <c r="K16" s="26">
        <v>411238</v>
      </c>
      <c r="L16" s="27">
        <v>411238</v>
      </c>
    </row>
    <row r="17" spans="1:12" ht="13.5" x14ac:dyDescent="0.25">
      <c r="A17" s="24" t="s">
        <v>33</v>
      </c>
      <c r="B17" s="18" t="s">
        <v>19</v>
      </c>
      <c r="C17" s="19">
        <v>57163000</v>
      </c>
      <c r="D17" s="19">
        <v>31922842</v>
      </c>
      <c r="E17" s="20">
        <v>51884574</v>
      </c>
      <c r="F17" s="21">
        <v>0</v>
      </c>
      <c r="G17" s="19">
        <v>0</v>
      </c>
      <c r="H17" s="20">
        <v>0</v>
      </c>
      <c r="I17" s="22">
        <v>51884574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587037982</v>
      </c>
      <c r="D19" s="19">
        <v>602445455</v>
      </c>
      <c r="E19" s="20">
        <v>652077456</v>
      </c>
      <c r="F19" s="21">
        <v>659615748</v>
      </c>
      <c r="G19" s="19">
        <v>656250748</v>
      </c>
      <c r="H19" s="20">
        <v>656250748</v>
      </c>
      <c r="I19" s="22">
        <v>668792279</v>
      </c>
      <c r="J19" s="23">
        <v>676794018</v>
      </c>
      <c r="K19" s="19">
        <v>697339046</v>
      </c>
      <c r="L19" s="20">
        <v>718463399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346330</v>
      </c>
      <c r="D21" s="19">
        <v>133795</v>
      </c>
      <c r="E21" s="20">
        <v>173400</v>
      </c>
      <c r="F21" s="21">
        <v>133795</v>
      </c>
      <c r="G21" s="19">
        <v>133795</v>
      </c>
      <c r="H21" s="20">
        <v>133795</v>
      </c>
      <c r="I21" s="22">
        <v>173400</v>
      </c>
      <c r="J21" s="23">
        <v>173400</v>
      </c>
      <c r="K21" s="19">
        <v>173400</v>
      </c>
      <c r="L21" s="20">
        <v>173400</v>
      </c>
    </row>
    <row r="22" spans="1:12" ht="13.5" x14ac:dyDescent="0.25">
      <c r="A22" s="24" t="s">
        <v>38</v>
      </c>
      <c r="B22" s="18" t="s">
        <v>19</v>
      </c>
      <c r="C22" s="19">
        <v>0</v>
      </c>
      <c r="D22" s="19">
        <v>0</v>
      </c>
      <c r="E22" s="2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644941627</v>
      </c>
      <c r="D24" s="38">
        <f t="shared" ref="D24:L24" si="1">SUM(D15:D23)</f>
        <v>634902035</v>
      </c>
      <c r="E24" s="39">
        <f t="shared" si="1"/>
        <v>704546668</v>
      </c>
      <c r="F24" s="40">
        <f t="shared" si="1"/>
        <v>660149486</v>
      </c>
      <c r="G24" s="38">
        <f t="shared" si="1"/>
        <v>656784486</v>
      </c>
      <c r="H24" s="39">
        <f t="shared" si="1"/>
        <v>656784486</v>
      </c>
      <c r="I24" s="41">
        <f t="shared" si="1"/>
        <v>721310169</v>
      </c>
      <c r="J24" s="42">
        <f t="shared" si="1"/>
        <v>677378656</v>
      </c>
      <c r="K24" s="38">
        <f t="shared" si="1"/>
        <v>697923684</v>
      </c>
      <c r="L24" s="39">
        <f t="shared" si="1"/>
        <v>719048037</v>
      </c>
    </row>
    <row r="25" spans="1:12" ht="13.5" x14ac:dyDescent="0.25">
      <c r="A25" s="29" t="s">
        <v>41</v>
      </c>
      <c r="B25" s="30" t="s">
        <v>19</v>
      </c>
      <c r="C25" s="31">
        <f>+C12+C24</f>
        <v>949775683</v>
      </c>
      <c r="D25" s="31">
        <f t="shared" ref="D25:L25" si="2">+D12+D24</f>
        <v>925174649</v>
      </c>
      <c r="E25" s="32">
        <f t="shared" si="2"/>
        <v>775499272</v>
      </c>
      <c r="F25" s="33">
        <f t="shared" si="2"/>
        <v>744139296</v>
      </c>
      <c r="G25" s="31">
        <f t="shared" si="2"/>
        <v>716732994</v>
      </c>
      <c r="H25" s="32">
        <f t="shared" si="2"/>
        <v>716732994</v>
      </c>
      <c r="I25" s="34">
        <f t="shared" si="2"/>
        <v>930071182</v>
      </c>
      <c r="J25" s="35">
        <f t="shared" si="2"/>
        <v>855494399</v>
      </c>
      <c r="K25" s="31">
        <f t="shared" si="2"/>
        <v>909333109</v>
      </c>
      <c r="L25" s="32">
        <f t="shared" si="2"/>
        <v>969067062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492660</v>
      </c>
      <c r="D30" s="19">
        <v>451127</v>
      </c>
      <c r="E30" s="20">
        <v>0</v>
      </c>
      <c r="F30" s="21">
        <v>70823</v>
      </c>
      <c r="G30" s="19">
        <v>70823</v>
      </c>
      <c r="H30" s="20">
        <v>70823</v>
      </c>
      <c r="I30" s="22">
        <v>70823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704966</v>
      </c>
      <c r="D31" s="19">
        <v>791927</v>
      </c>
      <c r="E31" s="20">
        <v>618111</v>
      </c>
      <c r="F31" s="21">
        <v>791928</v>
      </c>
      <c r="G31" s="19">
        <v>791928</v>
      </c>
      <c r="H31" s="20">
        <v>791928</v>
      </c>
      <c r="I31" s="22">
        <v>863410</v>
      </c>
      <c r="J31" s="23">
        <v>618112</v>
      </c>
      <c r="K31" s="19">
        <v>618112</v>
      </c>
      <c r="L31" s="20">
        <v>618112</v>
      </c>
    </row>
    <row r="32" spans="1:12" ht="13.5" x14ac:dyDescent="0.25">
      <c r="A32" s="24" t="s">
        <v>48</v>
      </c>
      <c r="B32" s="18" t="s">
        <v>46</v>
      </c>
      <c r="C32" s="19">
        <v>166298640</v>
      </c>
      <c r="D32" s="19">
        <v>194729078</v>
      </c>
      <c r="E32" s="20">
        <v>162465848</v>
      </c>
      <c r="F32" s="21">
        <v>93941680</v>
      </c>
      <c r="G32" s="19">
        <v>96745548</v>
      </c>
      <c r="H32" s="20">
        <v>96745548</v>
      </c>
      <c r="I32" s="22">
        <v>209698703</v>
      </c>
      <c r="J32" s="23">
        <v>151143702</v>
      </c>
      <c r="K32" s="19">
        <v>149906337</v>
      </c>
      <c r="L32" s="20">
        <v>149830198</v>
      </c>
    </row>
    <row r="33" spans="1:12" ht="13.5" x14ac:dyDescent="0.25">
      <c r="A33" s="24" t="s">
        <v>49</v>
      </c>
      <c r="B33" s="18" t="s">
        <v>19</v>
      </c>
      <c r="C33" s="19">
        <v>70865910</v>
      </c>
      <c r="D33" s="19">
        <v>68303315</v>
      </c>
      <c r="E33" s="20">
        <v>8629779</v>
      </c>
      <c r="F33" s="21">
        <v>578491</v>
      </c>
      <c r="G33" s="19">
        <v>578491</v>
      </c>
      <c r="H33" s="20">
        <v>578491</v>
      </c>
      <c r="I33" s="22">
        <v>8414047</v>
      </c>
      <c r="J33" s="23">
        <v>794223</v>
      </c>
      <c r="K33" s="19">
        <v>794223</v>
      </c>
      <c r="L33" s="20">
        <v>794223</v>
      </c>
    </row>
    <row r="34" spans="1:12" ht="13.5" x14ac:dyDescent="0.25">
      <c r="A34" s="29" t="s">
        <v>50</v>
      </c>
      <c r="B34" s="30" t="s">
        <v>19</v>
      </c>
      <c r="C34" s="31">
        <f>SUM(C29:C33)</f>
        <v>238362176</v>
      </c>
      <c r="D34" s="31">
        <f t="shared" ref="D34:L34" si="3">SUM(D29:D33)</f>
        <v>264275447</v>
      </c>
      <c r="E34" s="32">
        <f t="shared" si="3"/>
        <v>171713738</v>
      </c>
      <c r="F34" s="33">
        <f t="shared" si="3"/>
        <v>95382922</v>
      </c>
      <c r="G34" s="31">
        <f t="shared" si="3"/>
        <v>98186790</v>
      </c>
      <c r="H34" s="32">
        <f t="shared" si="3"/>
        <v>98186790</v>
      </c>
      <c r="I34" s="34">
        <f t="shared" si="3"/>
        <v>219046983</v>
      </c>
      <c r="J34" s="35">
        <f t="shared" si="3"/>
        <v>152556037</v>
      </c>
      <c r="K34" s="31">
        <f t="shared" si="3"/>
        <v>151318672</v>
      </c>
      <c r="L34" s="32">
        <f t="shared" si="3"/>
        <v>151242533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34241013</v>
      </c>
      <c r="D37" s="19">
        <v>36163946</v>
      </c>
      <c r="E37" s="20">
        <v>118061478</v>
      </c>
      <c r="F37" s="21">
        <v>41424017</v>
      </c>
      <c r="G37" s="19">
        <v>41424017</v>
      </c>
      <c r="H37" s="20">
        <v>41424017</v>
      </c>
      <c r="I37" s="22">
        <v>111904074</v>
      </c>
      <c r="J37" s="23">
        <v>124280099</v>
      </c>
      <c r="K37" s="19">
        <v>124280099</v>
      </c>
      <c r="L37" s="20">
        <v>124280099</v>
      </c>
    </row>
    <row r="38" spans="1:12" ht="13.5" x14ac:dyDescent="0.25">
      <c r="A38" s="24" t="s">
        <v>49</v>
      </c>
      <c r="B38" s="18" t="s">
        <v>19</v>
      </c>
      <c r="C38" s="19">
        <v>186500945</v>
      </c>
      <c r="D38" s="19">
        <v>188777400</v>
      </c>
      <c r="E38" s="20">
        <v>22986172</v>
      </c>
      <c r="F38" s="21">
        <v>5979959</v>
      </c>
      <c r="G38" s="19">
        <v>5979959</v>
      </c>
      <c r="H38" s="20">
        <v>5979959</v>
      </c>
      <c r="I38" s="22">
        <v>18048418</v>
      </c>
      <c r="J38" s="23">
        <v>6434946</v>
      </c>
      <c r="K38" s="19">
        <v>6434946</v>
      </c>
      <c r="L38" s="20">
        <v>6434946</v>
      </c>
    </row>
    <row r="39" spans="1:12" ht="13.5" x14ac:dyDescent="0.25">
      <c r="A39" s="29" t="s">
        <v>53</v>
      </c>
      <c r="B39" s="37" t="s">
        <v>19</v>
      </c>
      <c r="C39" s="31">
        <f>SUM(C37:C38)</f>
        <v>220741958</v>
      </c>
      <c r="D39" s="38">
        <f t="shared" ref="D39:L39" si="4">SUM(D37:D38)</f>
        <v>224941346</v>
      </c>
      <c r="E39" s="39">
        <f t="shared" si="4"/>
        <v>141047650</v>
      </c>
      <c r="F39" s="40">
        <f t="shared" si="4"/>
        <v>47403976</v>
      </c>
      <c r="G39" s="38">
        <f t="shared" si="4"/>
        <v>47403976</v>
      </c>
      <c r="H39" s="39">
        <f t="shared" si="4"/>
        <v>47403976</v>
      </c>
      <c r="I39" s="40">
        <f t="shared" si="4"/>
        <v>129952492</v>
      </c>
      <c r="J39" s="42">
        <f t="shared" si="4"/>
        <v>130715045</v>
      </c>
      <c r="K39" s="38">
        <f t="shared" si="4"/>
        <v>130715045</v>
      </c>
      <c r="L39" s="39">
        <f t="shared" si="4"/>
        <v>130715045</v>
      </c>
    </row>
    <row r="40" spans="1:12" ht="13.5" x14ac:dyDescent="0.25">
      <c r="A40" s="29" t="s">
        <v>54</v>
      </c>
      <c r="B40" s="30" t="s">
        <v>19</v>
      </c>
      <c r="C40" s="31">
        <f>+C34+C39</f>
        <v>459104134</v>
      </c>
      <c r="D40" s="31">
        <f t="shared" ref="D40:L40" si="5">+D34+D39</f>
        <v>489216793</v>
      </c>
      <c r="E40" s="32">
        <f t="shared" si="5"/>
        <v>312761388</v>
      </c>
      <c r="F40" s="33">
        <f t="shared" si="5"/>
        <v>142786898</v>
      </c>
      <c r="G40" s="31">
        <f t="shared" si="5"/>
        <v>145590766</v>
      </c>
      <c r="H40" s="32">
        <f t="shared" si="5"/>
        <v>145590766</v>
      </c>
      <c r="I40" s="34">
        <f t="shared" si="5"/>
        <v>348999475</v>
      </c>
      <c r="J40" s="35">
        <f t="shared" si="5"/>
        <v>283271082</v>
      </c>
      <c r="K40" s="31">
        <f t="shared" si="5"/>
        <v>282033717</v>
      </c>
      <c r="L40" s="32">
        <f t="shared" si="5"/>
        <v>281957578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490671549</v>
      </c>
      <c r="D42" s="46">
        <f t="shared" ref="D42:L42" si="6">+D25-D40</f>
        <v>435957856</v>
      </c>
      <c r="E42" s="47">
        <f t="shared" si="6"/>
        <v>462737884</v>
      </c>
      <c r="F42" s="48">
        <f t="shared" si="6"/>
        <v>601352398</v>
      </c>
      <c r="G42" s="46">
        <f t="shared" si="6"/>
        <v>571142228</v>
      </c>
      <c r="H42" s="47">
        <f t="shared" si="6"/>
        <v>571142228</v>
      </c>
      <c r="I42" s="49">
        <f t="shared" si="6"/>
        <v>581071707</v>
      </c>
      <c r="J42" s="50">
        <f t="shared" si="6"/>
        <v>572223317</v>
      </c>
      <c r="K42" s="46">
        <f t="shared" si="6"/>
        <v>627299392</v>
      </c>
      <c r="L42" s="47">
        <f t="shared" si="6"/>
        <v>687109484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501735261</v>
      </c>
      <c r="D45" s="19">
        <v>471212471</v>
      </c>
      <c r="E45" s="20">
        <v>456818086</v>
      </c>
      <c r="F45" s="21">
        <v>601352398</v>
      </c>
      <c r="G45" s="19">
        <v>571142226</v>
      </c>
      <c r="H45" s="20">
        <v>571142226</v>
      </c>
      <c r="I45" s="22">
        <v>581083520</v>
      </c>
      <c r="J45" s="23">
        <v>572223324</v>
      </c>
      <c r="K45" s="19">
        <v>627299394</v>
      </c>
      <c r="L45" s="20">
        <v>687109480</v>
      </c>
    </row>
    <row r="46" spans="1:12" ht="13.5" x14ac:dyDescent="0.25">
      <c r="A46" s="24" t="s">
        <v>59</v>
      </c>
      <c r="B46" s="18" t="s">
        <v>46</v>
      </c>
      <c r="C46" s="19">
        <v>-362</v>
      </c>
      <c r="D46" s="19">
        <v>-362</v>
      </c>
      <c r="E46" s="20">
        <v>-362</v>
      </c>
      <c r="F46" s="21">
        <v>0</v>
      </c>
      <c r="G46" s="19">
        <v>0</v>
      </c>
      <c r="H46" s="20">
        <v>0</v>
      </c>
      <c r="I46" s="22">
        <v>-362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501734899</v>
      </c>
      <c r="D48" s="53">
        <f t="shared" ref="D48:L48" si="7">SUM(D45:D47)</f>
        <v>471212109</v>
      </c>
      <c r="E48" s="54">
        <f t="shared" si="7"/>
        <v>456817724</v>
      </c>
      <c r="F48" s="55">
        <f t="shared" si="7"/>
        <v>601352398</v>
      </c>
      <c r="G48" s="53">
        <f t="shared" si="7"/>
        <v>571142226</v>
      </c>
      <c r="H48" s="54">
        <f t="shared" si="7"/>
        <v>571142226</v>
      </c>
      <c r="I48" s="56">
        <f t="shared" si="7"/>
        <v>581083158</v>
      </c>
      <c r="J48" s="57">
        <f t="shared" si="7"/>
        <v>572223324</v>
      </c>
      <c r="K48" s="53">
        <f t="shared" si="7"/>
        <v>627299394</v>
      </c>
      <c r="L48" s="54">
        <f t="shared" si="7"/>
        <v>687109480</v>
      </c>
    </row>
    <row r="49" spans="1:12" ht="13.5" x14ac:dyDescent="0.25">
      <c r="A49" s="58" t="s">
        <v>84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85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86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87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88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89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64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194803</v>
      </c>
      <c r="D6" s="19">
        <v>938458</v>
      </c>
      <c r="E6" s="20">
        <v>1106042</v>
      </c>
      <c r="F6" s="21">
        <v>10796248</v>
      </c>
      <c r="G6" s="19">
        <v>10796248</v>
      </c>
      <c r="H6" s="20">
        <v>10796248</v>
      </c>
      <c r="I6" s="22">
        <v>-2926280</v>
      </c>
      <c r="J6" s="23">
        <v>751493</v>
      </c>
      <c r="K6" s="19">
        <v>826641</v>
      </c>
      <c r="L6" s="20">
        <v>909306</v>
      </c>
    </row>
    <row r="7" spans="1:12" ht="13.5" x14ac:dyDescent="0.25">
      <c r="A7" s="24" t="s">
        <v>22</v>
      </c>
      <c r="B7" s="18" t="s">
        <v>9</v>
      </c>
      <c r="C7" s="19">
        <v>7175899</v>
      </c>
      <c r="D7" s="19">
        <v>9738153</v>
      </c>
      <c r="E7" s="20">
        <v>6223476</v>
      </c>
      <c r="F7" s="21">
        <v>0</v>
      </c>
      <c r="G7" s="19">
        <v>0</v>
      </c>
      <c r="H7" s="20">
        <v>0</v>
      </c>
      <c r="I7" s="22">
        <v>-4205885</v>
      </c>
      <c r="J7" s="23">
        <v>6478204</v>
      </c>
      <c r="K7" s="19">
        <v>7126025</v>
      </c>
      <c r="L7" s="20">
        <v>7838627</v>
      </c>
    </row>
    <row r="8" spans="1:12" ht="13.5" x14ac:dyDescent="0.25">
      <c r="A8" s="24" t="s">
        <v>23</v>
      </c>
      <c r="B8" s="18" t="s">
        <v>9</v>
      </c>
      <c r="C8" s="19">
        <v>982724</v>
      </c>
      <c r="D8" s="19">
        <v>3860001</v>
      </c>
      <c r="E8" s="20">
        <v>4383294</v>
      </c>
      <c r="F8" s="21">
        <v>0</v>
      </c>
      <c r="G8" s="19">
        <v>0</v>
      </c>
      <c r="H8" s="20">
        <v>0</v>
      </c>
      <c r="I8" s="22">
        <v>841440</v>
      </c>
      <c r="J8" s="23">
        <v>1651389</v>
      </c>
      <c r="K8" s="19">
        <v>1651389</v>
      </c>
      <c r="L8" s="20">
        <v>1651389</v>
      </c>
    </row>
    <row r="9" spans="1:12" ht="13.5" x14ac:dyDescent="0.25">
      <c r="A9" s="24" t="s">
        <v>24</v>
      </c>
      <c r="B9" s="18" t="s">
        <v>19</v>
      </c>
      <c r="C9" s="19">
        <v>3380387</v>
      </c>
      <c r="D9" s="19">
        <v>1848610</v>
      </c>
      <c r="E9" s="20">
        <v>1089451</v>
      </c>
      <c r="F9" s="21">
        <v>4549450</v>
      </c>
      <c r="G9" s="19">
        <v>4549450</v>
      </c>
      <c r="H9" s="20">
        <v>4549450</v>
      </c>
      <c r="I9" s="22">
        <v>-1506784</v>
      </c>
      <c r="J9" s="23">
        <v>12096603</v>
      </c>
      <c r="K9" s="19">
        <v>13287726</v>
      </c>
      <c r="L9" s="20">
        <v>14616497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28995</v>
      </c>
      <c r="D11" s="19">
        <v>38986</v>
      </c>
      <c r="E11" s="20">
        <v>22438</v>
      </c>
      <c r="F11" s="21">
        <v>38986</v>
      </c>
      <c r="G11" s="19">
        <v>68986</v>
      </c>
      <c r="H11" s="20">
        <v>68986</v>
      </c>
      <c r="I11" s="22">
        <v>15191</v>
      </c>
      <c r="J11" s="23">
        <v>0</v>
      </c>
      <c r="K11" s="19">
        <v>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11762808</v>
      </c>
      <c r="D12" s="31">
        <f t="shared" ref="D12:L12" si="0">SUM(D6:D11)</f>
        <v>16424208</v>
      </c>
      <c r="E12" s="32">
        <f t="shared" si="0"/>
        <v>12824701</v>
      </c>
      <c r="F12" s="33">
        <f t="shared" si="0"/>
        <v>15384684</v>
      </c>
      <c r="G12" s="31">
        <f t="shared" si="0"/>
        <v>15414684</v>
      </c>
      <c r="H12" s="32">
        <f t="shared" si="0"/>
        <v>15414684</v>
      </c>
      <c r="I12" s="34">
        <f t="shared" si="0"/>
        <v>-7782318</v>
      </c>
      <c r="J12" s="35">
        <f t="shared" si="0"/>
        <v>20977689</v>
      </c>
      <c r="K12" s="31">
        <f t="shared" si="0"/>
        <v>22891781</v>
      </c>
      <c r="L12" s="32">
        <f t="shared" si="0"/>
        <v>25015819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12928916</v>
      </c>
      <c r="D19" s="19">
        <v>11542823</v>
      </c>
      <c r="E19" s="20">
        <v>10399189</v>
      </c>
      <c r="F19" s="21">
        <v>10338311</v>
      </c>
      <c r="G19" s="19">
        <v>10822311</v>
      </c>
      <c r="H19" s="20">
        <v>10822311</v>
      </c>
      <c r="I19" s="22">
        <v>-362251</v>
      </c>
      <c r="J19" s="23">
        <v>8923418</v>
      </c>
      <c r="K19" s="19">
        <v>8492418</v>
      </c>
      <c r="L19" s="20">
        <v>9852418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404759</v>
      </c>
      <c r="D22" s="19">
        <v>1021107</v>
      </c>
      <c r="E22" s="20">
        <v>816390</v>
      </c>
      <c r="F22" s="21">
        <v>1021107</v>
      </c>
      <c r="G22" s="19">
        <v>1021107</v>
      </c>
      <c r="H22" s="20">
        <v>1021107</v>
      </c>
      <c r="I22" s="22">
        <v>-113456</v>
      </c>
      <c r="J22" s="23">
        <v>4171190</v>
      </c>
      <c r="K22" s="19">
        <v>4588309</v>
      </c>
      <c r="L22" s="20">
        <v>2366372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13333675</v>
      </c>
      <c r="D24" s="38">
        <f t="shared" ref="D24:L24" si="1">SUM(D15:D23)</f>
        <v>12563930</v>
      </c>
      <c r="E24" s="39">
        <f t="shared" si="1"/>
        <v>11215579</v>
      </c>
      <c r="F24" s="40">
        <f t="shared" si="1"/>
        <v>11359418</v>
      </c>
      <c r="G24" s="38">
        <f t="shared" si="1"/>
        <v>11843418</v>
      </c>
      <c r="H24" s="39">
        <f t="shared" si="1"/>
        <v>11843418</v>
      </c>
      <c r="I24" s="41">
        <f t="shared" si="1"/>
        <v>-475707</v>
      </c>
      <c r="J24" s="42">
        <f t="shared" si="1"/>
        <v>13094608</v>
      </c>
      <c r="K24" s="38">
        <f t="shared" si="1"/>
        <v>13080727</v>
      </c>
      <c r="L24" s="39">
        <f t="shared" si="1"/>
        <v>12218790</v>
      </c>
    </row>
    <row r="25" spans="1:12" ht="13.5" x14ac:dyDescent="0.25">
      <c r="A25" s="29" t="s">
        <v>41</v>
      </c>
      <c r="B25" s="30" t="s">
        <v>19</v>
      </c>
      <c r="C25" s="31">
        <f>+C12+C24</f>
        <v>25096483</v>
      </c>
      <c r="D25" s="31">
        <f t="shared" ref="D25:L25" si="2">+D12+D24</f>
        <v>28988138</v>
      </c>
      <c r="E25" s="32">
        <f t="shared" si="2"/>
        <v>24040280</v>
      </c>
      <c r="F25" s="33">
        <f t="shared" si="2"/>
        <v>26744102</v>
      </c>
      <c r="G25" s="31">
        <f t="shared" si="2"/>
        <v>27258102</v>
      </c>
      <c r="H25" s="32">
        <f t="shared" si="2"/>
        <v>27258102</v>
      </c>
      <c r="I25" s="34">
        <f t="shared" si="2"/>
        <v>-8258025</v>
      </c>
      <c r="J25" s="35">
        <f t="shared" si="2"/>
        <v>34072297</v>
      </c>
      <c r="K25" s="31">
        <f t="shared" si="2"/>
        <v>35972508</v>
      </c>
      <c r="L25" s="32">
        <f t="shared" si="2"/>
        <v>37234609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232688</v>
      </c>
      <c r="E30" s="20">
        <v>104910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13422208</v>
      </c>
      <c r="D32" s="19">
        <v>17424361</v>
      </c>
      <c r="E32" s="20">
        <v>18338570</v>
      </c>
      <c r="F32" s="21">
        <v>14813696</v>
      </c>
      <c r="G32" s="19">
        <v>-61422185</v>
      </c>
      <c r="H32" s="20">
        <v>-61422185</v>
      </c>
      <c r="I32" s="22">
        <v>-2882895</v>
      </c>
      <c r="J32" s="23">
        <v>-63989579</v>
      </c>
      <c r="K32" s="19">
        <v>-86888537</v>
      </c>
      <c r="L32" s="20">
        <v>-95577391</v>
      </c>
    </row>
    <row r="33" spans="1:12" ht="13.5" x14ac:dyDescent="0.25">
      <c r="A33" s="24" t="s">
        <v>49</v>
      </c>
      <c r="B33" s="18" t="s">
        <v>19</v>
      </c>
      <c r="C33" s="19">
        <v>2032276</v>
      </c>
      <c r="D33" s="19">
        <v>157111</v>
      </c>
      <c r="E33" s="20">
        <v>371984</v>
      </c>
      <c r="F33" s="21">
        <v>157111</v>
      </c>
      <c r="G33" s="19">
        <v>0</v>
      </c>
      <c r="H33" s="20">
        <v>0</v>
      </c>
      <c r="I33" s="22">
        <v>0</v>
      </c>
      <c r="J33" s="23">
        <v>371984</v>
      </c>
      <c r="K33" s="19">
        <v>409182</v>
      </c>
      <c r="L33" s="20">
        <v>450101</v>
      </c>
    </row>
    <row r="34" spans="1:12" ht="13.5" x14ac:dyDescent="0.25">
      <c r="A34" s="29" t="s">
        <v>50</v>
      </c>
      <c r="B34" s="30" t="s">
        <v>19</v>
      </c>
      <c r="C34" s="31">
        <f>SUM(C29:C33)</f>
        <v>15454484</v>
      </c>
      <c r="D34" s="31">
        <f t="shared" ref="D34:L34" si="3">SUM(D29:D33)</f>
        <v>17814160</v>
      </c>
      <c r="E34" s="32">
        <f t="shared" si="3"/>
        <v>18815464</v>
      </c>
      <c r="F34" s="33">
        <f t="shared" si="3"/>
        <v>14970807</v>
      </c>
      <c r="G34" s="31">
        <f t="shared" si="3"/>
        <v>-61422185</v>
      </c>
      <c r="H34" s="32">
        <f t="shared" si="3"/>
        <v>-61422185</v>
      </c>
      <c r="I34" s="34">
        <f t="shared" si="3"/>
        <v>-2882895</v>
      </c>
      <c r="J34" s="35">
        <f t="shared" si="3"/>
        <v>-63617595</v>
      </c>
      <c r="K34" s="31">
        <f t="shared" si="3"/>
        <v>-86479355</v>
      </c>
      <c r="L34" s="32">
        <f t="shared" si="3"/>
        <v>-95127290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545637</v>
      </c>
      <c r="D37" s="19">
        <v>104910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0</v>
      </c>
      <c r="D38" s="19">
        <v>1919418</v>
      </c>
      <c r="E38" s="20">
        <v>2284939</v>
      </c>
      <c r="F38" s="21">
        <v>1919418</v>
      </c>
      <c r="G38" s="19">
        <v>0</v>
      </c>
      <c r="H38" s="20">
        <v>0</v>
      </c>
      <c r="I38" s="22">
        <v>0</v>
      </c>
      <c r="J38" s="23">
        <v>2284939</v>
      </c>
      <c r="K38" s="19">
        <v>2513433</v>
      </c>
      <c r="L38" s="20">
        <v>2764776</v>
      </c>
    </row>
    <row r="39" spans="1:12" ht="13.5" x14ac:dyDescent="0.25">
      <c r="A39" s="29" t="s">
        <v>53</v>
      </c>
      <c r="B39" s="37" t="s">
        <v>19</v>
      </c>
      <c r="C39" s="31">
        <f>SUM(C37:C38)</f>
        <v>545637</v>
      </c>
      <c r="D39" s="38">
        <f t="shared" ref="D39:L39" si="4">SUM(D37:D38)</f>
        <v>2024328</v>
      </c>
      <c r="E39" s="39">
        <f t="shared" si="4"/>
        <v>2284939</v>
      </c>
      <c r="F39" s="40">
        <f t="shared" si="4"/>
        <v>1919418</v>
      </c>
      <c r="G39" s="38">
        <f t="shared" si="4"/>
        <v>0</v>
      </c>
      <c r="H39" s="39">
        <f t="shared" si="4"/>
        <v>0</v>
      </c>
      <c r="I39" s="40">
        <f t="shared" si="4"/>
        <v>0</v>
      </c>
      <c r="J39" s="42">
        <f t="shared" si="4"/>
        <v>2284939</v>
      </c>
      <c r="K39" s="38">
        <f t="shared" si="4"/>
        <v>2513433</v>
      </c>
      <c r="L39" s="39">
        <f t="shared" si="4"/>
        <v>2764776</v>
      </c>
    </row>
    <row r="40" spans="1:12" ht="13.5" x14ac:dyDescent="0.25">
      <c r="A40" s="29" t="s">
        <v>54</v>
      </c>
      <c r="B40" s="30" t="s">
        <v>19</v>
      </c>
      <c r="C40" s="31">
        <f>+C34+C39</f>
        <v>16000121</v>
      </c>
      <c r="D40" s="31">
        <f t="shared" ref="D40:L40" si="5">+D34+D39</f>
        <v>19838488</v>
      </c>
      <c r="E40" s="32">
        <f t="shared" si="5"/>
        <v>21100403</v>
      </c>
      <c r="F40" s="33">
        <f t="shared" si="5"/>
        <v>16890225</v>
      </c>
      <c r="G40" s="31">
        <f t="shared" si="5"/>
        <v>-61422185</v>
      </c>
      <c r="H40" s="32">
        <f t="shared" si="5"/>
        <v>-61422185</v>
      </c>
      <c r="I40" s="34">
        <f t="shared" si="5"/>
        <v>-2882895</v>
      </c>
      <c r="J40" s="35">
        <f t="shared" si="5"/>
        <v>-61332656</v>
      </c>
      <c r="K40" s="31">
        <f t="shared" si="5"/>
        <v>-83965922</v>
      </c>
      <c r="L40" s="32">
        <f t="shared" si="5"/>
        <v>-92362514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9096362</v>
      </c>
      <c r="D42" s="46">
        <f t="shared" ref="D42:L42" si="6">+D25-D40</f>
        <v>9149650</v>
      </c>
      <c r="E42" s="47">
        <f t="shared" si="6"/>
        <v>2939877</v>
      </c>
      <c r="F42" s="48">
        <f t="shared" si="6"/>
        <v>9853877</v>
      </c>
      <c r="G42" s="46">
        <f t="shared" si="6"/>
        <v>88680287</v>
      </c>
      <c r="H42" s="47">
        <f t="shared" si="6"/>
        <v>88680287</v>
      </c>
      <c r="I42" s="49">
        <f t="shared" si="6"/>
        <v>-5375130</v>
      </c>
      <c r="J42" s="50">
        <f t="shared" si="6"/>
        <v>95404953</v>
      </c>
      <c r="K42" s="46">
        <f t="shared" si="6"/>
        <v>119938430</v>
      </c>
      <c r="L42" s="47">
        <f t="shared" si="6"/>
        <v>129597123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2145467</v>
      </c>
      <c r="D45" s="19">
        <v>9015673</v>
      </c>
      <c r="E45" s="20">
        <v>9149653</v>
      </c>
      <c r="F45" s="21">
        <v>9367879</v>
      </c>
      <c r="G45" s="19">
        <v>87710207</v>
      </c>
      <c r="H45" s="20">
        <v>87710207</v>
      </c>
      <c r="I45" s="22">
        <v>-7870141</v>
      </c>
      <c r="J45" s="23">
        <v>95404953</v>
      </c>
      <c r="K45" s="19">
        <v>119938430</v>
      </c>
      <c r="L45" s="20">
        <v>129597123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2145467</v>
      </c>
      <c r="D48" s="53">
        <f t="shared" ref="D48:L48" si="7">SUM(D45:D47)</f>
        <v>9015673</v>
      </c>
      <c r="E48" s="54">
        <f t="shared" si="7"/>
        <v>9149653</v>
      </c>
      <c r="F48" s="55">
        <f t="shared" si="7"/>
        <v>9367879</v>
      </c>
      <c r="G48" s="53">
        <f t="shared" si="7"/>
        <v>87710207</v>
      </c>
      <c r="H48" s="54">
        <f t="shared" si="7"/>
        <v>87710207</v>
      </c>
      <c r="I48" s="56">
        <f t="shared" si="7"/>
        <v>-7870141</v>
      </c>
      <c r="J48" s="57">
        <f t="shared" si="7"/>
        <v>95404953</v>
      </c>
      <c r="K48" s="53">
        <f t="shared" si="7"/>
        <v>119938430</v>
      </c>
      <c r="L48" s="54">
        <f t="shared" si="7"/>
        <v>129597123</v>
      </c>
    </row>
    <row r="49" spans="1:12" ht="13.5" x14ac:dyDescent="0.25">
      <c r="A49" s="58" t="s">
        <v>84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85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86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87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88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89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65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454454</v>
      </c>
      <c r="G6" s="19">
        <v>454454</v>
      </c>
      <c r="H6" s="20">
        <v>454454</v>
      </c>
      <c r="I6" s="22">
        <v>39810396</v>
      </c>
      <c r="J6" s="23">
        <v>-48025266</v>
      </c>
      <c r="K6" s="19">
        <v>-46978420</v>
      </c>
      <c r="L6" s="20">
        <v>-51310050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0</v>
      </c>
      <c r="D8" s="19">
        <v>0</v>
      </c>
      <c r="E8" s="20">
        <v>0</v>
      </c>
      <c r="F8" s="21">
        <v>1150161571</v>
      </c>
      <c r="G8" s="19">
        <v>1150161571</v>
      </c>
      <c r="H8" s="20">
        <v>1150161571</v>
      </c>
      <c r="I8" s="22">
        <v>147676326</v>
      </c>
      <c r="J8" s="23">
        <v>109750232</v>
      </c>
      <c r="K8" s="19">
        <v>108904860</v>
      </c>
      <c r="L8" s="20">
        <v>107655962</v>
      </c>
    </row>
    <row r="9" spans="1:12" ht="13.5" x14ac:dyDescent="0.25">
      <c r="A9" s="24" t="s">
        <v>24</v>
      </c>
      <c r="B9" s="18" t="s">
        <v>19</v>
      </c>
      <c r="C9" s="19">
        <v>0</v>
      </c>
      <c r="D9" s="19">
        <v>0</v>
      </c>
      <c r="E9" s="20">
        <v>0</v>
      </c>
      <c r="F9" s="21">
        <v>7842990</v>
      </c>
      <c r="G9" s="19">
        <v>7842990</v>
      </c>
      <c r="H9" s="20">
        <v>7842990</v>
      </c>
      <c r="I9" s="22">
        <v>370676</v>
      </c>
      <c r="J9" s="23">
        <v>0</v>
      </c>
      <c r="K9" s="19">
        <v>0</v>
      </c>
      <c r="L9" s="20">
        <v>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0</v>
      </c>
      <c r="D11" s="19">
        <v>0</v>
      </c>
      <c r="E11" s="20">
        <v>0</v>
      </c>
      <c r="F11" s="21">
        <v>539121</v>
      </c>
      <c r="G11" s="19">
        <v>539121</v>
      </c>
      <c r="H11" s="20">
        <v>539121</v>
      </c>
      <c r="I11" s="22">
        <v>-97236</v>
      </c>
      <c r="J11" s="23">
        <v>0</v>
      </c>
      <c r="K11" s="19">
        <v>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0</v>
      </c>
      <c r="D12" s="31">
        <f t="shared" ref="D12:L12" si="0">SUM(D6:D11)</f>
        <v>0</v>
      </c>
      <c r="E12" s="32">
        <f t="shared" si="0"/>
        <v>0</v>
      </c>
      <c r="F12" s="33">
        <f t="shared" si="0"/>
        <v>1158998136</v>
      </c>
      <c r="G12" s="31">
        <f t="shared" si="0"/>
        <v>1158998136</v>
      </c>
      <c r="H12" s="32">
        <f t="shared" si="0"/>
        <v>1158998136</v>
      </c>
      <c r="I12" s="34">
        <f t="shared" si="0"/>
        <v>187760162</v>
      </c>
      <c r="J12" s="35">
        <f t="shared" si="0"/>
        <v>61724966</v>
      </c>
      <c r="K12" s="31">
        <f t="shared" si="0"/>
        <v>61926440</v>
      </c>
      <c r="L12" s="32">
        <f t="shared" si="0"/>
        <v>56345912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17618423</v>
      </c>
      <c r="G17" s="19">
        <v>17618423</v>
      </c>
      <c r="H17" s="20">
        <v>17618423</v>
      </c>
      <c r="I17" s="22">
        <v>0</v>
      </c>
      <c r="J17" s="23">
        <v>17387611</v>
      </c>
      <c r="K17" s="19">
        <v>17900800</v>
      </c>
      <c r="L17" s="20">
        <v>18512000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0</v>
      </c>
      <c r="D19" s="19">
        <v>0</v>
      </c>
      <c r="E19" s="20">
        <v>0</v>
      </c>
      <c r="F19" s="21">
        <v>854752481</v>
      </c>
      <c r="G19" s="19">
        <v>857052481</v>
      </c>
      <c r="H19" s="20">
        <v>857052481</v>
      </c>
      <c r="I19" s="22">
        <v>2808352</v>
      </c>
      <c r="J19" s="23">
        <v>670818279</v>
      </c>
      <c r="K19" s="19">
        <v>688749824</v>
      </c>
      <c r="L19" s="20">
        <v>707043967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0</v>
      </c>
      <c r="D22" s="19">
        <v>0</v>
      </c>
      <c r="E22" s="2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15430</v>
      </c>
      <c r="G23" s="26">
        <v>15430</v>
      </c>
      <c r="H23" s="27">
        <v>15430</v>
      </c>
      <c r="I23" s="21">
        <v>0</v>
      </c>
      <c r="J23" s="28">
        <v>201236</v>
      </c>
      <c r="K23" s="26">
        <v>260500</v>
      </c>
      <c r="L23" s="27">
        <v>301560</v>
      </c>
    </row>
    <row r="24" spans="1:12" ht="13.5" x14ac:dyDescent="0.25">
      <c r="A24" s="29" t="s">
        <v>40</v>
      </c>
      <c r="B24" s="37" t="s">
        <v>19</v>
      </c>
      <c r="C24" s="31">
        <f>SUM(C15:C23)</f>
        <v>0</v>
      </c>
      <c r="D24" s="38">
        <f t="shared" ref="D24:L24" si="1">SUM(D15:D23)</f>
        <v>0</v>
      </c>
      <c r="E24" s="39">
        <f t="shared" si="1"/>
        <v>0</v>
      </c>
      <c r="F24" s="40">
        <f t="shared" si="1"/>
        <v>872386334</v>
      </c>
      <c r="G24" s="38">
        <f t="shared" si="1"/>
        <v>874686334</v>
      </c>
      <c r="H24" s="39">
        <f t="shared" si="1"/>
        <v>874686334</v>
      </c>
      <c r="I24" s="41">
        <f t="shared" si="1"/>
        <v>2808352</v>
      </c>
      <c r="J24" s="42">
        <f t="shared" si="1"/>
        <v>688407126</v>
      </c>
      <c r="K24" s="38">
        <f t="shared" si="1"/>
        <v>706911124</v>
      </c>
      <c r="L24" s="39">
        <f t="shared" si="1"/>
        <v>725857527</v>
      </c>
    </row>
    <row r="25" spans="1:12" ht="13.5" x14ac:dyDescent="0.25">
      <c r="A25" s="29" t="s">
        <v>41</v>
      </c>
      <c r="B25" s="30" t="s">
        <v>19</v>
      </c>
      <c r="C25" s="31">
        <f>+C12+C24</f>
        <v>0</v>
      </c>
      <c r="D25" s="31">
        <f t="shared" ref="D25:L25" si="2">+D12+D24</f>
        <v>0</v>
      </c>
      <c r="E25" s="32">
        <f t="shared" si="2"/>
        <v>0</v>
      </c>
      <c r="F25" s="33">
        <f t="shared" si="2"/>
        <v>2031384470</v>
      </c>
      <c r="G25" s="31">
        <f t="shared" si="2"/>
        <v>2033684470</v>
      </c>
      <c r="H25" s="32">
        <f t="shared" si="2"/>
        <v>2033684470</v>
      </c>
      <c r="I25" s="34">
        <f t="shared" si="2"/>
        <v>190568514</v>
      </c>
      <c r="J25" s="35">
        <f t="shared" si="2"/>
        <v>750132092</v>
      </c>
      <c r="K25" s="31">
        <f t="shared" si="2"/>
        <v>768837564</v>
      </c>
      <c r="L25" s="32">
        <f t="shared" si="2"/>
        <v>782203439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680788</v>
      </c>
      <c r="G30" s="19">
        <v>680788</v>
      </c>
      <c r="H30" s="20">
        <v>680788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0</v>
      </c>
      <c r="E31" s="20">
        <v>0</v>
      </c>
      <c r="F31" s="21">
        <v>1191388</v>
      </c>
      <c r="G31" s="19">
        <v>1191388</v>
      </c>
      <c r="H31" s="20">
        <v>1191388</v>
      </c>
      <c r="I31" s="22">
        <v>186861</v>
      </c>
      <c r="J31" s="23">
        <v>355153</v>
      </c>
      <c r="K31" s="19">
        <v>461520</v>
      </c>
      <c r="L31" s="20">
        <v>499800</v>
      </c>
    </row>
    <row r="32" spans="1:12" ht="13.5" x14ac:dyDescent="0.25">
      <c r="A32" s="24" t="s">
        <v>48</v>
      </c>
      <c r="B32" s="18" t="s">
        <v>46</v>
      </c>
      <c r="C32" s="19">
        <v>0</v>
      </c>
      <c r="D32" s="19">
        <v>0</v>
      </c>
      <c r="E32" s="20">
        <v>0</v>
      </c>
      <c r="F32" s="21">
        <v>145986096</v>
      </c>
      <c r="G32" s="19">
        <v>12807096</v>
      </c>
      <c r="H32" s="20">
        <v>12807096</v>
      </c>
      <c r="I32" s="22">
        <v>12207605</v>
      </c>
      <c r="J32" s="23">
        <v>295927442</v>
      </c>
      <c r="K32" s="19">
        <v>195000000</v>
      </c>
      <c r="L32" s="20">
        <v>145000000</v>
      </c>
    </row>
    <row r="33" spans="1:12" ht="13.5" x14ac:dyDescent="0.25">
      <c r="A33" s="24" t="s">
        <v>49</v>
      </c>
      <c r="B33" s="18" t="s">
        <v>19</v>
      </c>
      <c r="C33" s="19">
        <v>0</v>
      </c>
      <c r="D33" s="19">
        <v>0</v>
      </c>
      <c r="E33" s="20">
        <v>0</v>
      </c>
      <c r="F33" s="21">
        <v>175523</v>
      </c>
      <c r="G33" s="19">
        <v>175523</v>
      </c>
      <c r="H33" s="20">
        <v>175523</v>
      </c>
      <c r="I33" s="22">
        <v>0</v>
      </c>
      <c r="J33" s="23">
        <v>23930182</v>
      </c>
      <c r="K33" s="19">
        <v>23930182</v>
      </c>
      <c r="L33" s="20">
        <v>23930182</v>
      </c>
    </row>
    <row r="34" spans="1:12" ht="13.5" x14ac:dyDescent="0.25">
      <c r="A34" s="29" t="s">
        <v>50</v>
      </c>
      <c r="B34" s="30" t="s">
        <v>19</v>
      </c>
      <c r="C34" s="31">
        <f>SUM(C29:C33)</f>
        <v>0</v>
      </c>
      <c r="D34" s="31">
        <f t="shared" ref="D34:L34" si="3">SUM(D29:D33)</f>
        <v>0</v>
      </c>
      <c r="E34" s="32">
        <f t="shared" si="3"/>
        <v>0</v>
      </c>
      <c r="F34" s="33">
        <f t="shared" si="3"/>
        <v>148033795</v>
      </c>
      <c r="G34" s="31">
        <f t="shared" si="3"/>
        <v>14854795</v>
      </c>
      <c r="H34" s="32">
        <f t="shared" si="3"/>
        <v>14854795</v>
      </c>
      <c r="I34" s="34">
        <f t="shared" si="3"/>
        <v>12394466</v>
      </c>
      <c r="J34" s="35">
        <f t="shared" si="3"/>
        <v>320212777</v>
      </c>
      <c r="K34" s="31">
        <f t="shared" si="3"/>
        <v>219391702</v>
      </c>
      <c r="L34" s="32">
        <f t="shared" si="3"/>
        <v>169429982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2393523</v>
      </c>
      <c r="G37" s="19">
        <v>2393523</v>
      </c>
      <c r="H37" s="20">
        <v>2393523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0</v>
      </c>
      <c r="D38" s="19">
        <v>0</v>
      </c>
      <c r="E38" s="20">
        <v>0</v>
      </c>
      <c r="F38" s="21">
        <v>34879212</v>
      </c>
      <c r="G38" s="19">
        <v>34879212</v>
      </c>
      <c r="H38" s="20">
        <v>34879212</v>
      </c>
      <c r="I38" s="22">
        <v>0</v>
      </c>
      <c r="J38" s="23">
        <v>0</v>
      </c>
      <c r="K38" s="19">
        <v>0</v>
      </c>
      <c r="L38" s="20">
        <v>0</v>
      </c>
    </row>
    <row r="39" spans="1:12" ht="13.5" x14ac:dyDescent="0.25">
      <c r="A39" s="29" t="s">
        <v>53</v>
      </c>
      <c r="B39" s="37" t="s">
        <v>19</v>
      </c>
      <c r="C39" s="31">
        <f>SUM(C37:C38)</f>
        <v>0</v>
      </c>
      <c r="D39" s="38">
        <f t="shared" ref="D39:L39" si="4">SUM(D37:D38)</f>
        <v>0</v>
      </c>
      <c r="E39" s="39">
        <f t="shared" si="4"/>
        <v>0</v>
      </c>
      <c r="F39" s="40">
        <f t="shared" si="4"/>
        <v>37272735</v>
      </c>
      <c r="G39" s="38">
        <f t="shared" si="4"/>
        <v>37272735</v>
      </c>
      <c r="H39" s="39">
        <f t="shared" si="4"/>
        <v>37272735</v>
      </c>
      <c r="I39" s="40">
        <f t="shared" si="4"/>
        <v>0</v>
      </c>
      <c r="J39" s="42">
        <f t="shared" si="4"/>
        <v>0</v>
      </c>
      <c r="K39" s="38">
        <f t="shared" si="4"/>
        <v>0</v>
      </c>
      <c r="L39" s="39">
        <f t="shared" si="4"/>
        <v>0</v>
      </c>
    </row>
    <row r="40" spans="1:12" ht="13.5" x14ac:dyDescent="0.25">
      <c r="A40" s="29" t="s">
        <v>54</v>
      </c>
      <c r="B40" s="30" t="s">
        <v>19</v>
      </c>
      <c r="C40" s="31">
        <f>+C34+C39</f>
        <v>0</v>
      </c>
      <c r="D40" s="31">
        <f t="shared" ref="D40:L40" si="5">+D34+D39</f>
        <v>0</v>
      </c>
      <c r="E40" s="32">
        <f t="shared" si="5"/>
        <v>0</v>
      </c>
      <c r="F40" s="33">
        <f t="shared" si="5"/>
        <v>185306530</v>
      </c>
      <c r="G40" s="31">
        <f t="shared" si="5"/>
        <v>52127530</v>
      </c>
      <c r="H40" s="32">
        <f t="shared" si="5"/>
        <v>52127530</v>
      </c>
      <c r="I40" s="34">
        <f t="shared" si="5"/>
        <v>12394466</v>
      </c>
      <c r="J40" s="35">
        <f t="shared" si="5"/>
        <v>320212777</v>
      </c>
      <c r="K40" s="31">
        <f t="shared" si="5"/>
        <v>219391702</v>
      </c>
      <c r="L40" s="32">
        <f t="shared" si="5"/>
        <v>169429982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0</v>
      </c>
      <c r="D42" s="46">
        <f t="shared" ref="D42:L42" si="6">+D25-D40</f>
        <v>0</v>
      </c>
      <c r="E42" s="47">
        <f t="shared" si="6"/>
        <v>0</v>
      </c>
      <c r="F42" s="48">
        <f t="shared" si="6"/>
        <v>1846077940</v>
      </c>
      <c r="G42" s="46">
        <f t="shared" si="6"/>
        <v>1981556940</v>
      </c>
      <c r="H42" s="47">
        <f t="shared" si="6"/>
        <v>1981556940</v>
      </c>
      <c r="I42" s="49">
        <f t="shared" si="6"/>
        <v>178174048</v>
      </c>
      <c r="J42" s="50">
        <f t="shared" si="6"/>
        <v>429919315</v>
      </c>
      <c r="K42" s="46">
        <f t="shared" si="6"/>
        <v>549445862</v>
      </c>
      <c r="L42" s="47">
        <f t="shared" si="6"/>
        <v>612773457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0</v>
      </c>
      <c r="D45" s="19">
        <v>0</v>
      </c>
      <c r="E45" s="20">
        <v>0</v>
      </c>
      <c r="F45" s="21">
        <v>1681884061</v>
      </c>
      <c r="G45" s="19">
        <v>1824248251</v>
      </c>
      <c r="H45" s="20">
        <v>1824248251</v>
      </c>
      <c r="I45" s="22">
        <v>-20943358</v>
      </c>
      <c r="J45" s="23">
        <v>429919315</v>
      </c>
      <c r="K45" s="19">
        <v>549445862</v>
      </c>
      <c r="L45" s="20">
        <v>612773457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167669985</v>
      </c>
      <c r="G46" s="19">
        <v>167669985</v>
      </c>
      <c r="H46" s="20">
        <v>167669985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0</v>
      </c>
      <c r="D48" s="53">
        <f t="shared" ref="D48:L48" si="7">SUM(D45:D47)</f>
        <v>0</v>
      </c>
      <c r="E48" s="54">
        <f t="shared" si="7"/>
        <v>0</v>
      </c>
      <c r="F48" s="55">
        <f t="shared" si="7"/>
        <v>1849554046</v>
      </c>
      <c r="G48" s="53">
        <f t="shared" si="7"/>
        <v>1991918236</v>
      </c>
      <c r="H48" s="54">
        <f t="shared" si="7"/>
        <v>1991918236</v>
      </c>
      <c r="I48" s="56">
        <f t="shared" si="7"/>
        <v>-20943358</v>
      </c>
      <c r="J48" s="57">
        <f t="shared" si="7"/>
        <v>429919315</v>
      </c>
      <c r="K48" s="53">
        <f t="shared" si="7"/>
        <v>549445862</v>
      </c>
      <c r="L48" s="54">
        <f t="shared" si="7"/>
        <v>612773457</v>
      </c>
    </row>
    <row r="49" spans="1:12" ht="13.5" x14ac:dyDescent="0.25">
      <c r="A49" s="58" t="s">
        <v>84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85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86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87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88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89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66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25070</v>
      </c>
      <c r="D6" s="19">
        <v>-123999885</v>
      </c>
      <c r="E6" s="20">
        <v>-123999885</v>
      </c>
      <c r="F6" s="21">
        <v>2516478</v>
      </c>
      <c r="G6" s="19">
        <v>3977661</v>
      </c>
      <c r="H6" s="20">
        <v>3977661</v>
      </c>
      <c r="I6" s="22">
        <v>-87433899</v>
      </c>
      <c r="J6" s="23">
        <v>13015550</v>
      </c>
      <c r="K6" s="19">
        <v>8939022</v>
      </c>
      <c r="L6" s="20">
        <v>8939022</v>
      </c>
    </row>
    <row r="7" spans="1:12" ht="13.5" x14ac:dyDescent="0.25">
      <c r="A7" s="24" t="s">
        <v>22</v>
      </c>
      <c r="B7" s="18" t="s">
        <v>9</v>
      </c>
      <c r="C7" s="19">
        <v>-7300191</v>
      </c>
      <c r="D7" s="19">
        <v>27564269</v>
      </c>
      <c r="E7" s="20">
        <v>27564269</v>
      </c>
      <c r="F7" s="21">
        <v>2291653</v>
      </c>
      <c r="G7" s="19">
        <v>2291653</v>
      </c>
      <c r="H7" s="20">
        <v>2291653</v>
      </c>
      <c r="I7" s="22">
        <v>-24661667</v>
      </c>
      <c r="J7" s="23">
        <v>2534953</v>
      </c>
      <c r="K7" s="19">
        <v>2803659</v>
      </c>
      <c r="L7" s="20">
        <v>2803659</v>
      </c>
    </row>
    <row r="8" spans="1:12" ht="13.5" x14ac:dyDescent="0.25">
      <c r="A8" s="24" t="s">
        <v>23</v>
      </c>
      <c r="B8" s="18" t="s">
        <v>9</v>
      </c>
      <c r="C8" s="19">
        <v>45501</v>
      </c>
      <c r="D8" s="19">
        <v>87616790</v>
      </c>
      <c r="E8" s="20">
        <v>87616790</v>
      </c>
      <c r="F8" s="21">
        <v>17036075</v>
      </c>
      <c r="G8" s="19">
        <v>17036075</v>
      </c>
      <c r="H8" s="20">
        <v>17036075</v>
      </c>
      <c r="I8" s="22">
        <v>44125065</v>
      </c>
      <c r="J8" s="23">
        <v>18058240</v>
      </c>
      <c r="K8" s="19">
        <v>18058240</v>
      </c>
      <c r="L8" s="20">
        <v>18058240</v>
      </c>
    </row>
    <row r="9" spans="1:12" ht="13.5" x14ac:dyDescent="0.25">
      <c r="A9" s="24" t="s">
        <v>24</v>
      </c>
      <c r="B9" s="18" t="s">
        <v>19</v>
      </c>
      <c r="C9" s="19">
        <v>-2044893</v>
      </c>
      <c r="D9" s="19">
        <v>124531279</v>
      </c>
      <c r="E9" s="20">
        <v>124531279</v>
      </c>
      <c r="F9" s="21">
        <v>24470406</v>
      </c>
      <c r="G9" s="19">
        <v>24470406</v>
      </c>
      <c r="H9" s="20">
        <v>24470406</v>
      </c>
      <c r="I9" s="22">
        <v>12275205</v>
      </c>
      <c r="J9" s="23">
        <v>25938630</v>
      </c>
      <c r="K9" s="19">
        <v>25938630</v>
      </c>
      <c r="L9" s="20">
        <v>25938630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-179068</v>
      </c>
      <c r="E10" s="20">
        <v>-179068</v>
      </c>
      <c r="F10" s="25">
        <v>40970</v>
      </c>
      <c r="G10" s="26">
        <v>40970</v>
      </c>
      <c r="H10" s="27">
        <v>40970</v>
      </c>
      <c r="I10" s="22">
        <v>0</v>
      </c>
      <c r="J10" s="28">
        <v>43428</v>
      </c>
      <c r="K10" s="26">
        <v>43428</v>
      </c>
      <c r="L10" s="27">
        <v>43428</v>
      </c>
    </row>
    <row r="11" spans="1:12" ht="13.5" x14ac:dyDescent="0.25">
      <c r="A11" s="24" t="s">
        <v>26</v>
      </c>
      <c r="B11" s="18" t="s">
        <v>27</v>
      </c>
      <c r="C11" s="19">
        <v>19550</v>
      </c>
      <c r="D11" s="19">
        <v>78637</v>
      </c>
      <c r="E11" s="20">
        <v>78637</v>
      </c>
      <c r="F11" s="21">
        <v>293318</v>
      </c>
      <c r="G11" s="19">
        <v>293318</v>
      </c>
      <c r="H11" s="20">
        <v>293318</v>
      </c>
      <c r="I11" s="22">
        <v>0</v>
      </c>
      <c r="J11" s="23">
        <v>4310917</v>
      </c>
      <c r="K11" s="19">
        <v>4530917</v>
      </c>
      <c r="L11" s="20">
        <v>4763017</v>
      </c>
    </row>
    <row r="12" spans="1:12" ht="13.5" x14ac:dyDescent="0.25">
      <c r="A12" s="29" t="s">
        <v>28</v>
      </c>
      <c r="B12" s="30" t="s">
        <v>19</v>
      </c>
      <c r="C12" s="31">
        <f>SUM(C6:C11)</f>
        <v>-9254963</v>
      </c>
      <c r="D12" s="31">
        <f t="shared" ref="D12:L12" si="0">SUM(D6:D11)</f>
        <v>115612022</v>
      </c>
      <c r="E12" s="32">
        <f t="shared" si="0"/>
        <v>115612022</v>
      </c>
      <c r="F12" s="33">
        <f t="shared" si="0"/>
        <v>46648900</v>
      </c>
      <c r="G12" s="31">
        <f t="shared" si="0"/>
        <v>48110083</v>
      </c>
      <c r="H12" s="32">
        <f t="shared" si="0"/>
        <v>48110083</v>
      </c>
      <c r="I12" s="34">
        <f t="shared" si="0"/>
        <v>-55695296</v>
      </c>
      <c r="J12" s="35">
        <f t="shared" si="0"/>
        <v>63901718</v>
      </c>
      <c r="K12" s="31">
        <f t="shared" si="0"/>
        <v>60313896</v>
      </c>
      <c r="L12" s="32">
        <f t="shared" si="0"/>
        <v>60545996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81457</v>
      </c>
      <c r="E16" s="20">
        <v>81457</v>
      </c>
      <c r="F16" s="25">
        <v>139479</v>
      </c>
      <c r="G16" s="26">
        <v>139479</v>
      </c>
      <c r="H16" s="27">
        <v>139479</v>
      </c>
      <c r="I16" s="22">
        <v>0</v>
      </c>
      <c r="J16" s="28">
        <v>147848</v>
      </c>
      <c r="K16" s="26">
        <v>147848</v>
      </c>
      <c r="L16" s="27">
        <v>147848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2344107</v>
      </c>
      <c r="E17" s="20">
        <v>2344107</v>
      </c>
      <c r="F17" s="21">
        <v>2933250</v>
      </c>
      <c r="G17" s="19">
        <v>2933250</v>
      </c>
      <c r="H17" s="20">
        <v>2933250</v>
      </c>
      <c r="I17" s="22">
        <v>0</v>
      </c>
      <c r="J17" s="23">
        <v>3109245</v>
      </c>
      <c r="K17" s="19">
        <v>3109245</v>
      </c>
      <c r="L17" s="20">
        <v>3109245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4159914</v>
      </c>
      <c r="D19" s="19">
        <v>1042013514</v>
      </c>
      <c r="E19" s="20">
        <v>1042013514</v>
      </c>
      <c r="F19" s="21">
        <v>781928141</v>
      </c>
      <c r="G19" s="19">
        <v>781128141</v>
      </c>
      <c r="H19" s="20">
        <v>781128141</v>
      </c>
      <c r="I19" s="22">
        <v>55026405</v>
      </c>
      <c r="J19" s="23">
        <v>804355417</v>
      </c>
      <c r="K19" s="19">
        <v>760779536</v>
      </c>
      <c r="L19" s="20">
        <v>740376014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2626362</v>
      </c>
      <c r="G21" s="19">
        <v>2626362</v>
      </c>
      <c r="H21" s="20">
        <v>2626362</v>
      </c>
      <c r="I21" s="22">
        <v>0</v>
      </c>
      <c r="J21" s="23">
        <v>2783944</v>
      </c>
      <c r="K21" s="19">
        <v>2783944</v>
      </c>
      <c r="L21" s="20">
        <v>2783944</v>
      </c>
    </row>
    <row r="22" spans="1:12" ht="13.5" x14ac:dyDescent="0.25">
      <c r="A22" s="24" t="s">
        <v>38</v>
      </c>
      <c r="B22" s="18" t="s">
        <v>19</v>
      </c>
      <c r="C22" s="19">
        <v>0</v>
      </c>
      <c r="D22" s="19">
        <v>1</v>
      </c>
      <c r="E22" s="20">
        <v>1</v>
      </c>
      <c r="F22" s="21">
        <v>926</v>
      </c>
      <c r="G22" s="19">
        <v>926</v>
      </c>
      <c r="H22" s="20">
        <v>926</v>
      </c>
      <c r="I22" s="22">
        <v>0</v>
      </c>
      <c r="J22" s="23">
        <v>982</v>
      </c>
      <c r="K22" s="19">
        <v>982</v>
      </c>
      <c r="L22" s="20">
        <v>982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37000</v>
      </c>
      <c r="E23" s="20">
        <v>37000</v>
      </c>
      <c r="F23" s="25">
        <v>39220</v>
      </c>
      <c r="G23" s="26">
        <v>39220</v>
      </c>
      <c r="H23" s="27">
        <v>39220</v>
      </c>
      <c r="I23" s="21">
        <v>0</v>
      </c>
      <c r="J23" s="28">
        <v>41573</v>
      </c>
      <c r="K23" s="26">
        <v>41573</v>
      </c>
      <c r="L23" s="27">
        <v>41573</v>
      </c>
    </row>
    <row r="24" spans="1:12" ht="13.5" x14ac:dyDescent="0.25">
      <c r="A24" s="29" t="s">
        <v>40</v>
      </c>
      <c r="B24" s="37" t="s">
        <v>19</v>
      </c>
      <c r="C24" s="31">
        <f>SUM(C15:C23)</f>
        <v>4159914</v>
      </c>
      <c r="D24" s="38">
        <f t="shared" ref="D24:L24" si="1">SUM(D15:D23)</f>
        <v>1044476079</v>
      </c>
      <c r="E24" s="39">
        <f t="shared" si="1"/>
        <v>1044476079</v>
      </c>
      <c r="F24" s="40">
        <f t="shared" si="1"/>
        <v>787667378</v>
      </c>
      <c r="G24" s="38">
        <f t="shared" si="1"/>
        <v>786867378</v>
      </c>
      <c r="H24" s="39">
        <f t="shared" si="1"/>
        <v>786867378</v>
      </c>
      <c r="I24" s="41">
        <f t="shared" si="1"/>
        <v>55026405</v>
      </c>
      <c r="J24" s="42">
        <f t="shared" si="1"/>
        <v>810439009</v>
      </c>
      <c r="K24" s="38">
        <f t="shared" si="1"/>
        <v>766863128</v>
      </c>
      <c r="L24" s="39">
        <f t="shared" si="1"/>
        <v>746459606</v>
      </c>
    </row>
    <row r="25" spans="1:12" ht="13.5" x14ac:dyDescent="0.25">
      <c r="A25" s="29" t="s">
        <v>41</v>
      </c>
      <c r="B25" s="30" t="s">
        <v>19</v>
      </c>
      <c r="C25" s="31">
        <f>+C12+C24</f>
        <v>-5095049</v>
      </c>
      <c r="D25" s="31">
        <f t="shared" ref="D25:L25" si="2">+D12+D24</f>
        <v>1160088101</v>
      </c>
      <c r="E25" s="32">
        <f t="shared" si="2"/>
        <v>1160088101</v>
      </c>
      <c r="F25" s="33">
        <f t="shared" si="2"/>
        <v>834316278</v>
      </c>
      <c r="G25" s="31">
        <f t="shared" si="2"/>
        <v>834977461</v>
      </c>
      <c r="H25" s="32">
        <f t="shared" si="2"/>
        <v>834977461</v>
      </c>
      <c r="I25" s="34">
        <f t="shared" si="2"/>
        <v>-668891</v>
      </c>
      <c r="J25" s="35">
        <f t="shared" si="2"/>
        <v>874340727</v>
      </c>
      <c r="K25" s="31">
        <f t="shared" si="2"/>
        <v>827177024</v>
      </c>
      <c r="L25" s="32">
        <f t="shared" si="2"/>
        <v>807005602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98387</v>
      </c>
      <c r="G30" s="19">
        <v>98387</v>
      </c>
      <c r="H30" s="20">
        <v>98387</v>
      </c>
      <c r="I30" s="22">
        <v>0</v>
      </c>
      <c r="J30" s="23">
        <v>104290</v>
      </c>
      <c r="K30" s="19">
        <v>104290</v>
      </c>
      <c r="L30" s="20">
        <v>104290</v>
      </c>
    </row>
    <row r="31" spans="1:12" ht="13.5" x14ac:dyDescent="0.25">
      <c r="A31" s="24" t="s">
        <v>47</v>
      </c>
      <c r="B31" s="18" t="s">
        <v>19</v>
      </c>
      <c r="C31" s="19">
        <v>1517</v>
      </c>
      <c r="D31" s="19">
        <v>592776</v>
      </c>
      <c r="E31" s="20">
        <v>592776</v>
      </c>
      <c r="F31" s="21">
        <v>602094</v>
      </c>
      <c r="G31" s="19">
        <v>602094</v>
      </c>
      <c r="H31" s="20">
        <v>602094</v>
      </c>
      <c r="I31" s="22">
        <v>-22868</v>
      </c>
      <c r="J31" s="23">
        <v>638219</v>
      </c>
      <c r="K31" s="19">
        <v>638219</v>
      </c>
      <c r="L31" s="20">
        <v>638219</v>
      </c>
    </row>
    <row r="32" spans="1:12" ht="13.5" x14ac:dyDescent="0.25">
      <c r="A32" s="24" t="s">
        <v>48</v>
      </c>
      <c r="B32" s="18" t="s">
        <v>46</v>
      </c>
      <c r="C32" s="19">
        <v>15387</v>
      </c>
      <c r="D32" s="19">
        <v>316137908</v>
      </c>
      <c r="E32" s="20">
        <v>316137908</v>
      </c>
      <c r="F32" s="21">
        <v>168974221</v>
      </c>
      <c r="G32" s="19">
        <v>158967494</v>
      </c>
      <c r="H32" s="20">
        <v>158967494</v>
      </c>
      <c r="I32" s="22">
        <v>27640483</v>
      </c>
      <c r="J32" s="23">
        <v>168505543</v>
      </c>
      <c r="K32" s="19">
        <v>168505543</v>
      </c>
      <c r="L32" s="20">
        <v>168505543</v>
      </c>
    </row>
    <row r="33" spans="1:12" ht="13.5" x14ac:dyDescent="0.25">
      <c r="A33" s="24" t="s">
        <v>49</v>
      </c>
      <c r="B33" s="18" t="s">
        <v>19</v>
      </c>
      <c r="C33" s="19">
        <v>0</v>
      </c>
      <c r="D33" s="19">
        <v>0</v>
      </c>
      <c r="E33" s="20">
        <v>0</v>
      </c>
      <c r="F33" s="21">
        <v>458175</v>
      </c>
      <c r="G33" s="19">
        <v>458175</v>
      </c>
      <c r="H33" s="20">
        <v>458175</v>
      </c>
      <c r="I33" s="22">
        <v>0</v>
      </c>
      <c r="J33" s="23">
        <v>485666</v>
      </c>
      <c r="K33" s="19">
        <v>485666</v>
      </c>
      <c r="L33" s="20">
        <v>485666</v>
      </c>
    </row>
    <row r="34" spans="1:12" ht="13.5" x14ac:dyDescent="0.25">
      <c r="A34" s="29" t="s">
        <v>50</v>
      </c>
      <c r="B34" s="30" t="s">
        <v>19</v>
      </c>
      <c r="C34" s="31">
        <f>SUM(C29:C33)</f>
        <v>16904</v>
      </c>
      <c r="D34" s="31">
        <f t="shared" ref="D34:L34" si="3">SUM(D29:D33)</f>
        <v>316730684</v>
      </c>
      <c r="E34" s="32">
        <f t="shared" si="3"/>
        <v>316730684</v>
      </c>
      <c r="F34" s="33">
        <f t="shared" si="3"/>
        <v>170132877</v>
      </c>
      <c r="G34" s="31">
        <f t="shared" si="3"/>
        <v>160126150</v>
      </c>
      <c r="H34" s="32">
        <f t="shared" si="3"/>
        <v>160126150</v>
      </c>
      <c r="I34" s="34">
        <f t="shared" si="3"/>
        <v>27617615</v>
      </c>
      <c r="J34" s="35">
        <f t="shared" si="3"/>
        <v>169733718</v>
      </c>
      <c r="K34" s="31">
        <f t="shared" si="3"/>
        <v>169733718</v>
      </c>
      <c r="L34" s="32">
        <f t="shared" si="3"/>
        <v>169733718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33906</v>
      </c>
      <c r="G37" s="19">
        <v>33906</v>
      </c>
      <c r="H37" s="20">
        <v>33906</v>
      </c>
      <c r="I37" s="22">
        <v>0</v>
      </c>
      <c r="J37" s="23">
        <v>35940</v>
      </c>
      <c r="K37" s="19">
        <v>35940</v>
      </c>
      <c r="L37" s="20">
        <v>35940</v>
      </c>
    </row>
    <row r="38" spans="1:12" ht="13.5" x14ac:dyDescent="0.25">
      <c r="A38" s="24" t="s">
        <v>49</v>
      </c>
      <c r="B38" s="18" t="s">
        <v>19</v>
      </c>
      <c r="C38" s="19">
        <v>0</v>
      </c>
      <c r="D38" s="19">
        <v>15518871</v>
      </c>
      <c r="E38" s="20">
        <v>15518871</v>
      </c>
      <c r="F38" s="21">
        <v>18208520</v>
      </c>
      <c r="G38" s="19">
        <v>18208520</v>
      </c>
      <c r="H38" s="20">
        <v>18208520</v>
      </c>
      <c r="I38" s="22">
        <v>0</v>
      </c>
      <c r="J38" s="23">
        <v>19301031</v>
      </c>
      <c r="K38" s="19">
        <v>19301031</v>
      </c>
      <c r="L38" s="20">
        <v>19301031</v>
      </c>
    </row>
    <row r="39" spans="1:12" ht="13.5" x14ac:dyDescent="0.25">
      <c r="A39" s="29" t="s">
        <v>53</v>
      </c>
      <c r="B39" s="37" t="s">
        <v>19</v>
      </c>
      <c r="C39" s="31">
        <f>SUM(C37:C38)</f>
        <v>0</v>
      </c>
      <c r="D39" s="38">
        <f t="shared" ref="D39:L39" si="4">SUM(D37:D38)</f>
        <v>15518871</v>
      </c>
      <c r="E39" s="39">
        <f t="shared" si="4"/>
        <v>15518871</v>
      </c>
      <c r="F39" s="40">
        <f t="shared" si="4"/>
        <v>18242426</v>
      </c>
      <c r="G39" s="38">
        <f t="shared" si="4"/>
        <v>18242426</v>
      </c>
      <c r="H39" s="39">
        <f t="shared" si="4"/>
        <v>18242426</v>
      </c>
      <c r="I39" s="40">
        <f t="shared" si="4"/>
        <v>0</v>
      </c>
      <c r="J39" s="42">
        <f t="shared" si="4"/>
        <v>19336971</v>
      </c>
      <c r="K39" s="38">
        <f t="shared" si="4"/>
        <v>19336971</v>
      </c>
      <c r="L39" s="39">
        <f t="shared" si="4"/>
        <v>19336971</v>
      </c>
    </row>
    <row r="40" spans="1:12" ht="13.5" x14ac:dyDescent="0.25">
      <c r="A40" s="29" t="s">
        <v>54</v>
      </c>
      <c r="B40" s="30" t="s">
        <v>19</v>
      </c>
      <c r="C40" s="31">
        <f>+C34+C39</f>
        <v>16904</v>
      </c>
      <c r="D40" s="31">
        <f t="shared" ref="D40:L40" si="5">+D34+D39</f>
        <v>332249555</v>
      </c>
      <c r="E40" s="32">
        <f t="shared" si="5"/>
        <v>332249555</v>
      </c>
      <c r="F40" s="33">
        <f t="shared" si="5"/>
        <v>188375303</v>
      </c>
      <c r="G40" s="31">
        <f t="shared" si="5"/>
        <v>178368576</v>
      </c>
      <c r="H40" s="32">
        <f t="shared" si="5"/>
        <v>178368576</v>
      </c>
      <c r="I40" s="34">
        <f t="shared" si="5"/>
        <v>27617615</v>
      </c>
      <c r="J40" s="35">
        <f t="shared" si="5"/>
        <v>189070689</v>
      </c>
      <c r="K40" s="31">
        <f t="shared" si="5"/>
        <v>189070689</v>
      </c>
      <c r="L40" s="32">
        <f t="shared" si="5"/>
        <v>189070689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-5111953</v>
      </c>
      <c r="D42" s="46">
        <f t="shared" ref="D42:L42" si="6">+D25-D40</f>
        <v>827838546</v>
      </c>
      <c r="E42" s="47">
        <f t="shared" si="6"/>
        <v>827838546</v>
      </c>
      <c r="F42" s="48">
        <f t="shared" si="6"/>
        <v>645940975</v>
      </c>
      <c r="G42" s="46">
        <f t="shared" si="6"/>
        <v>656608885</v>
      </c>
      <c r="H42" s="47">
        <f t="shared" si="6"/>
        <v>656608885</v>
      </c>
      <c r="I42" s="49">
        <f t="shared" si="6"/>
        <v>-28286506</v>
      </c>
      <c r="J42" s="50">
        <f t="shared" si="6"/>
        <v>685270038</v>
      </c>
      <c r="K42" s="46">
        <f t="shared" si="6"/>
        <v>638106335</v>
      </c>
      <c r="L42" s="47">
        <f t="shared" si="6"/>
        <v>617934913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-4796582</v>
      </c>
      <c r="D45" s="19">
        <v>847593817</v>
      </c>
      <c r="E45" s="20">
        <v>847593817</v>
      </c>
      <c r="F45" s="21">
        <v>617531388</v>
      </c>
      <c r="G45" s="19">
        <v>617531388</v>
      </c>
      <c r="H45" s="20">
        <v>617531388</v>
      </c>
      <c r="I45" s="22">
        <v>-7433</v>
      </c>
      <c r="J45" s="23">
        <v>668015950</v>
      </c>
      <c r="K45" s="19">
        <v>627915918</v>
      </c>
      <c r="L45" s="20">
        <v>888164600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-4796582</v>
      </c>
      <c r="D48" s="53">
        <f t="shared" ref="D48:L48" si="7">SUM(D45:D47)</f>
        <v>847593817</v>
      </c>
      <c r="E48" s="54">
        <f t="shared" si="7"/>
        <v>847593817</v>
      </c>
      <c r="F48" s="55">
        <f t="shared" si="7"/>
        <v>617531388</v>
      </c>
      <c r="G48" s="53">
        <f t="shared" si="7"/>
        <v>617531388</v>
      </c>
      <c r="H48" s="54">
        <f t="shared" si="7"/>
        <v>617531388</v>
      </c>
      <c r="I48" s="56">
        <f t="shared" si="7"/>
        <v>-7433</v>
      </c>
      <c r="J48" s="57">
        <f t="shared" si="7"/>
        <v>668015950</v>
      </c>
      <c r="K48" s="53">
        <f t="shared" si="7"/>
        <v>627915918</v>
      </c>
      <c r="L48" s="54">
        <f t="shared" si="7"/>
        <v>888164600</v>
      </c>
    </row>
    <row r="49" spans="1:12" ht="13.5" x14ac:dyDescent="0.25">
      <c r="A49" s="58" t="s">
        <v>84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85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86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87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88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89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67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-24493044</v>
      </c>
      <c r="D6" s="19">
        <v>-69704821</v>
      </c>
      <c r="E6" s="20">
        <v>-94529437</v>
      </c>
      <c r="F6" s="21">
        <v>15902786</v>
      </c>
      <c r="G6" s="19">
        <v>30130786</v>
      </c>
      <c r="H6" s="20">
        <v>30130786</v>
      </c>
      <c r="I6" s="22">
        <v>-196887434</v>
      </c>
      <c r="J6" s="23">
        <v>7440625</v>
      </c>
      <c r="K6" s="19">
        <v>3766439</v>
      </c>
      <c r="L6" s="20">
        <v>106696</v>
      </c>
    </row>
    <row r="7" spans="1:12" ht="13.5" x14ac:dyDescent="0.25">
      <c r="A7" s="24" t="s">
        <v>22</v>
      </c>
      <c r="B7" s="18" t="s">
        <v>9</v>
      </c>
      <c r="C7" s="19">
        <v>33384063</v>
      </c>
      <c r="D7" s="19">
        <v>81241504</v>
      </c>
      <c r="E7" s="20">
        <v>107016517</v>
      </c>
      <c r="F7" s="21">
        <v>8507691</v>
      </c>
      <c r="G7" s="19">
        <v>8507691</v>
      </c>
      <c r="H7" s="20">
        <v>8507691</v>
      </c>
      <c r="I7" s="22">
        <v>201366181</v>
      </c>
      <c r="J7" s="23">
        <v>9189405</v>
      </c>
      <c r="K7" s="19">
        <v>9189405</v>
      </c>
      <c r="L7" s="20">
        <v>9189405</v>
      </c>
    </row>
    <row r="8" spans="1:12" ht="13.5" x14ac:dyDescent="0.25">
      <c r="A8" s="24" t="s">
        <v>23</v>
      </c>
      <c r="B8" s="18" t="s">
        <v>9</v>
      </c>
      <c r="C8" s="19">
        <v>25859833</v>
      </c>
      <c r="D8" s="19">
        <v>27867757</v>
      </c>
      <c r="E8" s="20">
        <v>37996694</v>
      </c>
      <c r="F8" s="21">
        <v>96936677</v>
      </c>
      <c r="G8" s="19">
        <v>88420854</v>
      </c>
      <c r="H8" s="20">
        <v>88420854</v>
      </c>
      <c r="I8" s="22">
        <v>56454878</v>
      </c>
      <c r="J8" s="23">
        <v>96084212</v>
      </c>
      <c r="K8" s="19">
        <v>83084212</v>
      </c>
      <c r="L8" s="20">
        <v>70084212</v>
      </c>
    </row>
    <row r="9" spans="1:12" ht="13.5" x14ac:dyDescent="0.25">
      <c r="A9" s="24" t="s">
        <v>24</v>
      </c>
      <c r="B9" s="18" t="s">
        <v>19</v>
      </c>
      <c r="C9" s="19">
        <v>8460971</v>
      </c>
      <c r="D9" s="19">
        <v>9151523</v>
      </c>
      <c r="E9" s="20">
        <v>10987136</v>
      </c>
      <c r="F9" s="21">
        <v>6093048</v>
      </c>
      <c r="G9" s="19">
        <v>6203048</v>
      </c>
      <c r="H9" s="20">
        <v>6203048</v>
      </c>
      <c r="I9" s="22">
        <v>14364322</v>
      </c>
      <c r="J9" s="23">
        <v>5330649</v>
      </c>
      <c r="K9" s="19">
        <v>5330649</v>
      </c>
      <c r="L9" s="20">
        <v>5330649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646253</v>
      </c>
      <c r="D11" s="19">
        <v>830401</v>
      </c>
      <c r="E11" s="20">
        <v>718174</v>
      </c>
      <c r="F11" s="21">
        <v>86523</v>
      </c>
      <c r="G11" s="19">
        <v>1258823</v>
      </c>
      <c r="H11" s="20">
        <v>1258823</v>
      </c>
      <c r="I11" s="22">
        <v>990623</v>
      </c>
      <c r="J11" s="23">
        <v>752647</v>
      </c>
      <c r="K11" s="19">
        <v>752647</v>
      </c>
      <c r="L11" s="20">
        <v>752647</v>
      </c>
    </row>
    <row r="12" spans="1:12" ht="13.5" x14ac:dyDescent="0.25">
      <c r="A12" s="29" t="s">
        <v>28</v>
      </c>
      <c r="B12" s="30" t="s">
        <v>19</v>
      </c>
      <c r="C12" s="31">
        <f>SUM(C6:C11)</f>
        <v>43858076</v>
      </c>
      <c r="D12" s="31">
        <f t="shared" ref="D12:L12" si="0">SUM(D6:D11)</f>
        <v>49386364</v>
      </c>
      <c r="E12" s="32">
        <f t="shared" si="0"/>
        <v>62189084</v>
      </c>
      <c r="F12" s="33">
        <f t="shared" si="0"/>
        <v>127526725</v>
      </c>
      <c r="G12" s="31">
        <f t="shared" si="0"/>
        <v>134521202</v>
      </c>
      <c r="H12" s="32">
        <f t="shared" si="0"/>
        <v>134521202</v>
      </c>
      <c r="I12" s="34">
        <f t="shared" si="0"/>
        <v>76288570</v>
      </c>
      <c r="J12" s="35">
        <f t="shared" si="0"/>
        <v>118797538</v>
      </c>
      <c r="K12" s="31">
        <f t="shared" si="0"/>
        <v>102123352</v>
      </c>
      <c r="L12" s="32">
        <f t="shared" si="0"/>
        <v>85463609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1030429</v>
      </c>
      <c r="D15" s="19">
        <v>1030429</v>
      </c>
      <c r="E15" s="20">
        <v>1030429</v>
      </c>
      <c r="F15" s="21">
        <v>0</v>
      </c>
      <c r="G15" s="19">
        <v>0</v>
      </c>
      <c r="H15" s="20">
        <v>0</v>
      </c>
      <c r="I15" s="22">
        <v>1030429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911831</v>
      </c>
      <c r="D16" s="19">
        <v>872490</v>
      </c>
      <c r="E16" s="20">
        <v>1052424</v>
      </c>
      <c r="F16" s="25">
        <v>0</v>
      </c>
      <c r="G16" s="26">
        <v>0</v>
      </c>
      <c r="H16" s="27">
        <v>0</v>
      </c>
      <c r="I16" s="22">
        <v>1052424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117438143</v>
      </c>
      <c r="D17" s="19">
        <v>105411403</v>
      </c>
      <c r="E17" s="20">
        <v>104999391</v>
      </c>
      <c r="F17" s="21">
        <v>105411402</v>
      </c>
      <c r="G17" s="19">
        <v>105411402</v>
      </c>
      <c r="H17" s="20">
        <v>105411402</v>
      </c>
      <c r="I17" s="22">
        <v>104999391</v>
      </c>
      <c r="J17" s="23">
        <v>110039361</v>
      </c>
      <c r="K17" s="19">
        <v>110039361</v>
      </c>
      <c r="L17" s="20">
        <v>110039361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532343927</v>
      </c>
      <c r="D19" s="19">
        <v>507208875</v>
      </c>
      <c r="E19" s="20">
        <v>525037375</v>
      </c>
      <c r="F19" s="21">
        <v>540786302</v>
      </c>
      <c r="G19" s="19">
        <v>542046535</v>
      </c>
      <c r="H19" s="20">
        <v>542046535</v>
      </c>
      <c r="I19" s="22">
        <v>407239226</v>
      </c>
      <c r="J19" s="23">
        <v>568919326</v>
      </c>
      <c r="K19" s="19">
        <v>586949476</v>
      </c>
      <c r="L19" s="20">
        <v>608051437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1233000</v>
      </c>
      <c r="D21" s="19">
        <v>1205200</v>
      </c>
      <c r="E21" s="20">
        <v>1310300</v>
      </c>
      <c r="F21" s="21">
        <v>1205200</v>
      </c>
      <c r="G21" s="19">
        <v>1205200</v>
      </c>
      <c r="H21" s="20">
        <v>1205200</v>
      </c>
      <c r="I21" s="22">
        <v>1310300</v>
      </c>
      <c r="J21" s="23">
        <v>1373194</v>
      </c>
      <c r="K21" s="19">
        <v>1373194</v>
      </c>
      <c r="L21" s="20">
        <v>1373194</v>
      </c>
    </row>
    <row r="22" spans="1:12" ht="13.5" x14ac:dyDescent="0.25">
      <c r="A22" s="24" t="s">
        <v>38</v>
      </c>
      <c r="B22" s="18" t="s">
        <v>19</v>
      </c>
      <c r="C22" s="19">
        <v>0</v>
      </c>
      <c r="D22" s="19">
        <v>0</v>
      </c>
      <c r="E22" s="2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652957330</v>
      </c>
      <c r="D24" s="38">
        <f t="shared" ref="D24:L24" si="1">SUM(D15:D23)</f>
        <v>615728397</v>
      </c>
      <c r="E24" s="39">
        <f t="shared" si="1"/>
        <v>633429919</v>
      </c>
      <c r="F24" s="40">
        <f t="shared" si="1"/>
        <v>647402904</v>
      </c>
      <c r="G24" s="38">
        <f t="shared" si="1"/>
        <v>648663137</v>
      </c>
      <c r="H24" s="39">
        <f t="shared" si="1"/>
        <v>648663137</v>
      </c>
      <c r="I24" s="41">
        <f t="shared" si="1"/>
        <v>515631770</v>
      </c>
      <c r="J24" s="42">
        <f t="shared" si="1"/>
        <v>680331881</v>
      </c>
      <c r="K24" s="38">
        <f t="shared" si="1"/>
        <v>698362031</v>
      </c>
      <c r="L24" s="39">
        <f t="shared" si="1"/>
        <v>719463992</v>
      </c>
    </row>
    <row r="25" spans="1:12" ht="13.5" x14ac:dyDescent="0.25">
      <c r="A25" s="29" t="s">
        <v>41</v>
      </c>
      <c r="B25" s="30" t="s">
        <v>19</v>
      </c>
      <c r="C25" s="31">
        <f>+C12+C24</f>
        <v>696815406</v>
      </c>
      <c r="D25" s="31">
        <f t="shared" ref="D25:L25" si="2">+D12+D24</f>
        <v>665114761</v>
      </c>
      <c r="E25" s="32">
        <f t="shared" si="2"/>
        <v>695619003</v>
      </c>
      <c r="F25" s="33">
        <f t="shared" si="2"/>
        <v>774929629</v>
      </c>
      <c r="G25" s="31">
        <f t="shared" si="2"/>
        <v>783184339</v>
      </c>
      <c r="H25" s="32">
        <f t="shared" si="2"/>
        <v>783184339</v>
      </c>
      <c r="I25" s="34">
        <f t="shared" si="2"/>
        <v>591920340</v>
      </c>
      <c r="J25" s="35">
        <f t="shared" si="2"/>
        <v>799129419</v>
      </c>
      <c r="K25" s="31">
        <f t="shared" si="2"/>
        <v>800485383</v>
      </c>
      <c r="L25" s="32">
        <f t="shared" si="2"/>
        <v>804927601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1860297</v>
      </c>
      <c r="D30" s="19">
        <v>2171217</v>
      </c>
      <c r="E30" s="20">
        <v>1912315</v>
      </c>
      <c r="F30" s="21">
        <v>0</v>
      </c>
      <c r="G30" s="19">
        <v>0</v>
      </c>
      <c r="H30" s="20">
        <v>0</v>
      </c>
      <c r="I30" s="22">
        <v>1031623</v>
      </c>
      <c r="J30" s="23">
        <v>2636777</v>
      </c>
      <c r="K30" s="19">
        <v>2636777</v>
      </c>
      <c r="L30" s="20">
        <v>2636777</v>
      </c>
    </row>
    <row r="31" spans="1:12" ht="13.5" x14ac:dyDescent="0.25">
      <c r="A31" s="24" t="s">
        <v>47</v>
      </c>
      <c r="B31" s="18" t="s">
        <v>19</v>
      </c>
      <c r="C31" s="19">
        <v>1207717</v>
      </c>
      <c r="D31" s="19">
        <v>1292557</v>
      </c>
      <c r="E31" s="20">
        <v>1410809</v>
      </c>
      <c r="F31" s="21">
        <v>1302990</v>
      </c>
      <c r="G31" s="19">
        <v>1302990</v>
      </c>
      <c r="H31" s="20">
        <v>1302990</v>
      </c>
      <c r="I31" s="22">
        <v>1587573</v>
      </c>
      <c r="J31" s="23">
        <v>1512212</v>
      </c>
      <c r="K31" s="19">
        <v>1512212</v>
      </c>
      <c r="L31" s="20">
        <v>1512212</v>
      </c>
    </row>
    <row r="32" spans="1:12" ht="13.5" x14ac:dyDescent="0.25">
      <c r="A32" s="24" t="s">
        <v>48</v>
      </c>
      <c r="B32" s="18" t="s">
        <v>46</v>
      </c>
      <c r="C32" s="19">
        <v>78428062</v>
      </c>
      <c r="D32" s="19">
        <v>85745519</v>
      </c>
      <c r="E32" s="20">
        <v>89956766</v>
      </c>
      <c r="F32" s="21">
        <v>95737825</v>
      </c>
      <c r="G32" s="19">
        <v>103057568</v>
      </c>
      <c r="H32" s="20">
        <v>103057568</v>
      </c>
      <c r="I32" s="22">
        <v>143698060</v>
      </c>
      <c r="J32" s="23">
        <v>93821170</v>
      </c>
      <c r="K32" s="19">
        <v>87491170</v>
      </c>
      <c r="L32" s="20">
        <v>80781370</v>
      </c>
    </row>
    <row r="33" spans="1:12" ht="13.5" x14ac:dyDescent="0.25">
      <c r="A33" s="24" t="s">
        <v>49</v>
      </c>
      <c r="B33" s="18" t="s">
        <v>19</v>
      </c>
      <c r="C33" s="19">
        <v>12901323</v>
      </c>
      <c r="D33" s="19">
        <v>14399261</v>
      </c>
      <c r="E33" s="20">
        <v>12454056</v>
      </c>
      <c r="F33" s="21">
        <v>0</v>
      </c>
      <c r="G33" s="19">
        <v>0</v>
      </c>
      <c r="H33" s="20">
        <v>0</v>
      </c>
      <c r="I33" s="22">
        <v>12459028</v>
      </c>
      <c r="J33" s="23">
        <v>822349</v>
      </c>
      <c r="K33" s="19">
        <v>822349</v>
      </c>
      <c r="L33" s="20">
        <v>822349</v>
      </c>
    </row>
    <row r="34" spans="1:12" ht="13.5" x14ac:dyDescent="0.25">
      <c r="A34" s="29" t="s">
        <v>50</v>
      </c>
      <c r="B34" s="30" t="s">
        <v>19</v>
      </c>
      <c r="C34" s="31">
        <f>SUM(C29:C33)</f>
        <v>94397399</v>
      </c>
      <c r="D34" s="31">
        <f t="shared" ref="D34:L34" si="3">SUM(D29:D33)</f>
        <v>103608554</v>
      </c>
      <c r="E34" s="32">
        <f t="shared" si="3"/>
        <v>105733946</v>
      </c>
      <c r="F34" s="33">
        <f t="shared" si="3"/>
        <v>97040815</v>
      </c>
      <c r="G34" s="31">
        <f t="shared" si="3"/>
        <v>104360558</v>
      </c>
      <c r="H34" s="32">
        <f t="shared" si="3"/>
        <v>104360558</v>
      </c>
      <c r="I34" s="34">
        <f t="shared" si="3"/>
        <v>158776284</v>
      </c>
      <c r="J34" s="35">
        <f t="shared" si="3"/>
        <v>98792508</v>
      </c>
      <c r="K34" s="31">
        <f t="shared" si="3"/>
        <v>92462508</v>
      </c>
      <c r="L34" s="32">
        <f t="shared" si="3"/>
        <v>85752708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9111569</v>
      </c>
      <c r="D37" s="19">
        <v>6214934</v>
      </c>
      <c r="E37" s="20">
        <v>6188497</v>
      </c>
      <c r="F37" s="21">
        <v>5611241</v>
      </c>
      <c r="G37" s="19">
        <v>5611241</v>
      </c>
      <c r="H37" s="20">
        <v>5611241</v>
      </c>
      <c r="I37" s="22">
        <v>6188497</v>
      </c>
      <c r="J37" s="23">
        <v>5852875</v>
      </c>
      <c r="K37" s="19">
        <v>5852875</v>
      </c>
      <c r="L37" s="20">
        <v>5852875</v>
      </c>
    </row>
    <row r="38" spans="1:12" ht="13.5" x14ac:dyDescent="0.25">
      <c r="A38" s="24" t="s">
        <v>49</v>
      </c>
      <c r="B38" s="18" t="s">
        <v>19</v>
      </c>
      <c r="C38" s="19">
        <v>34767420</v>
      </c>
      <c r="D38" s="19">
        <v>30447648</v>
      </c>
      <c r="E38" s="20">
        <v>46375736</v>
      </c>
      <c r="F38" s="21">
        <v>22648236</v>
      </c>
      <c r="G38" s="19">
        <v>22648236</v>
      </c>
      <c r="H38" s="20">
        <v>22648236</v>
      </c>
      <c r="I38" s="22">
        <v>46375736</v>
      </c>
      <c r="J38" s="23">
        <v>48601771</v>
      </c>
      <c r="K38" s="19">
        <v>48601771</v>
      </c>
      <c r="L38" s="20">
        <v>48601771</v>
      </c>
    </row>
    <row r="39" spans="1:12" ht="13.5" x14ac:dyDescent="0.25">
      <c r="A39" s="29" t="s">
        <v>53</v>
      </c>
      <c r="B39" s="37" t="s">
        <v>19</v>
      </c>
      <c r="C39" s="31">
        <f>SUM(C37:C38)</f>
        <v>43878989</v>
      </c>
      <c r="D39" s="38">
        <f t="shared" ref="D39:L39" si="4">SUM(D37:D38)</f>
        <v>36662582</v>
      </c>
      <c r="E39" s="39">
        <f t="shared" si="4"/>
        <v>52564233</v>
      </c>
      <c r="F39" s="40">
        <f t="shared" si="4"/>
        <v>28259477</v>
      </c>
      <c r="G39" s="38">
        <f t="shared" si="4"/>
        <v>28259477</v>
      </c>
      <c r="H39" s="39">
        <f t="shared" si="4"/>
        <v>28259477</v>
      </c>
      <c r="I39" s="40">
        <f t="shared" si="4"/>
        <v>52564233</v>
      </c>
      <c r="J39" s="42">
        <f t="shared" si="4"/>
        <v>54454646</v>
      </c>
      <c r="K39" s="38">
        <f t="shared" si="4"/>
        <v>54454646</v>
      </c>
      <c r="L39" s="39">
        <f t="shared" si="4"/>
        <v>54454646</v>
      </c>
    </row>
    <row r="40" spans="1:12" ht="13.5" x14ac:dyDescent="0.25">
      <c r="A40" s="29" t="s">
        <v>54</v>
      </c>
      <c r="B40" s="30" t="s">
        <v>19</v>
      </c>
      <c r="C40" s="31">
        <f>+C34+C39</f>
        <v>138276388</v>
      </c>
      <c r="D40" s="31">
        <f t="shared" ref="D40:L40" si="5">+D34+D39</f>
        <v>140271136</v>
      </c>
      <c r="E40" s="32">
        <f t="shared" si="5"/>
        <v>158298179</v>
      </c>
      <c r="F40" s="33">
        <f t="shared" si="5"/>
        <v>125300292</v>
      </c>
      <c r="G40" s="31">
        <f t="shared" si="5"/>
        <v>132620035</v>
      </c>
      <c r="H40" s="32">
        <f t="shared" si="5"/>
        <v>132620035</v>
      </c>
      <c r="I40" s="34">
        <f t="shared" si="5"/>
        <v>211340517</v>
      </c>
      <c r="J40" s="35">
        <f t="shared" si="5"/>
        <v>153247154</v>
      </c>
      <c r="K40" s="31">
        <f t="shared" si="5"/>
        <v>146917154</v>
      </c>
      <c r="L40" s="32">
        <f t="shared" si="5"/>
        <v>140207354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558539018</v>
      </c>
      <c r="D42" s="46">
        <f t="shared" ref="D42:L42" si="6">+D25-D40</f>
        <v>524843625</v>
      </c>
      <c r="E42" s="47">
        <f t="shared" si="6"/>
        <v>537320824</v>
      </c>
      <c r="F42" s="48">
        <f t="shared" si="6"/>
        <v>649629337</v>
      </c>
      <c r="G42" s="46">
        <f t="shared" si="6"/>
        <v>650564304</v>
      </c>
      <c r="H42" s="47">
        <f t="shared" si="6"/>
        <v>650564304</v>
      </c>
      <c r="I42" s="49">
        <f t="shared" si="6"/>
        <v>380579823</v>
      </c>
      <c r="J42" s="50">
        <f t="shared" si="6"/>
        <v>645882265</v>
      </c>
      <c r="K42" s="46">
        <f t="shared" si="6"/>
        <v>653568229</v>
      </c>
      <c r="L42" s="47">
        <f t="shared" si="6"/>
        <v>664720247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547722853</v>
      </c>
      <c r="D45" s="19">
        <v>546877098</v>
      </c>
      <c r="E45" s="20">
        <v>531960897</v>
      </c>
      <c r="F45" s="21">
        <v>649629337</v>
      </c>
      <c r="G45" s="19">
        <v>650564304</v>
      </c>
      <c r="H45" s="20">
        <v>650564304</v>
      </c>
      <c r="I45" s="22">
        <v>380579839</v>
      </c>
      <c r="J45" s="23">
        <v>645882265</v>
      </c>
      <c r="K45" s="19">
        <v>653568229</v>
      </c>
      <c r="L45" s="20">
        <v>664720247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547722853</v>
      </c>
      <c r="D48" s="53">
        <f t="shared" ref="D48:L48" si="7">SUM(D45:D47)</f>
        <v>546877098</v>
      </c>
      <c r="E48" s="54">
        <f t="shared" si="7"/>
        <v>531960897</v>
      </c>
      <c r="F48" s="55">
        <f t="shared" si="7"/>
        <v>649629337</v>
      </c>
      <c r="G48" s="53">
        <f t="shared" si="7"/>
        <v>650564304</v>
      </c>
      <c r="H48" s="54">
        <f t="shared" si="7"/>
        <v>650564304</v>
      </c>
      <c r="I48" s="56">
        <f t="shared" si="7"/>
        <v>380579839</v>
      </c>
      <c r="J48" s="57">
        <f t="shared" si="7"/>
        <v>645882265</v>
      </c>
      <c r="K48" s="53">
        <f t="shared" si="7"/>
        <v>653568229</v>
      </c>
      <c r="L48" s="54">
        <f t="shared" si="7"/>
        <v>664720247</v>
      </c>
    </row>
    <row r="49" spans="1:12" ht="13.5" x14ac:dyDescent="0.25">
      <c r="A49" s="58" t="s">
        <v>84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85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86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87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88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89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9" t="s">
        <v>68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695766</v>
      </c>
      <c r="D6" s="19">
        <v>-10761809</v>
      </c>
      <c r="E6" s="20">
        <v>-661736247</v>
      </c>
      <c r="F6" s="21">
        <v>398938310</v>
      </c>
      <c r="G6" s="19">
        <v>5300251877</v>
      </c>
      <c r="H6" s="20">
        <v>5300251877</v>
      </c>
      <c r="I6" s="22">
        <v>-842651081</v>
      </c>
      <c r="J6" s="23">
        <v>6152512688</v>
      </c>
      <c r="K6" s="19">
        <v>4368861705</v>
      </c>
      <c r="L6" s="20">
        <v>3502475823</v>
      </c>
    </row>
    <row r="7" spans="1:12" ht="13.5" x14ac:dyDescent="0.25">
      <c r="A7" s="24" t="s">
        <v>22</v>
      </c>
      <c r="B7" s="18" t="s">
        <v>9</v>
      </c>
      <c r="C7" s="19">
        <v>385605</v>
      </c>
      <c r="D7" s="19">
        <v>69561785</v>
      </c>
      <c r="E7" s="20">
        <v>718904820</v>
      </c>
      <c r="F7" s="21">
        <v>0</v>
      </c>
      <c r="G7" s="19">
        <v>0</v>
      </c>
      <c r="H7" s="20">
        <v>0</v>
      </c>
      <c r="I7" s="22">
        <v>1039262234</v>
      </c>
      <c r="J7" s="23">
        <v>3598681</v>
      </c>
      <c r="K7" s="19">
        <v>3814602</v>
      </c>
      <c r="L7" s="20">
        <v>4043478</v>
      </c>
    </row>
    <row r="8" spans="1:12" ht="13.5" x14ac:dyDescent="0.25">
      <c r="A8" s="24" t="s">
        <v>23</v>
      </c>
      <c r="B8" s="18" t="s">
        <v>9</v>
      </c>
      <c r="C8" s="19">
        <v>855076905</v>
      </c>
      <c r="D8" s="19">
        <v>957473781</v>
      </c>
      <c r="E8" s="20">
        <v>1003111468</v>
      </c>
      <c r="F8" s="21">
        <v>5196507052</v>
      </c>
      <c r="G8" s="19">
        <v>1748030402</v>
      </c>
      <c r="H8" s="20">
        <v>1748030402</v>
      </c>
      <c r="I8" s="22">
        <v>1830470887</v>
      </c>
      <c r="J8" s="23">
        <v>2088188996</v>
      </c>
      <c r="K8" s="19">
        <v>2019833798</v>
      </c>
      <c r="L8" s="20">
        <v>2141023826</v>
      </c>
    </row>
    <row r="9" spans="1:12" ht="13.5" x14ac:dyDescent="0.25">
      <c r="A9" s="24" t="s">
        <v>24</v>
      </c>
      <c r="B9" s="18" t="s">
        <v>19</v>
      </c>
      <c r="C9" s="19">
        <v>1882458574</v>
      </c>
      <c r="D9" s="19">
        <v>2116801725</v>
      </c>
      <c r="E9" s="20">
        <v>2434247025</v>
      </c>
      <c r="F9" s="21">
        <v>664868682</v>
      </c>
      <c r="G9" s="19">
        <v>664868682</v>
      </c>
      <c r="H9" s="20">
        <v>664868682</v>
      </c>
      <c r="I9" s="22">
        <v>2505957216</v>
      </c>
      <c r="J9" s="23">
        <v>873433234</v>
      </c>
      <c r="K9" s="19">
        <v>925839228</v>
      </c>
      <c r="L9" s="20">
        <v>981389582</v>
      </c>
    </row>
    <row r="10" spans="1:12" ht="13.5" x14ac:dyDescent="0.25">
      <c r="A10" s="24" t="s">
        <v>25</v>
      </c>
      <c r="B10" s="18" t="s">
        <v>19</v>
      </c>
      <c r="C10" s="19">
        <v>1078796</v>
      </c>
      <c r="D10" s="19">
        <v>1078796</v>
      </c>
      <c r="E10" s="20">
        <v>1078796</v>
      </c>
      <c r="F10" s="25">
        <v>0</v>
      </c>
      <c r="G10" s="26">
        <v>0</v>
      </c>
      <c r="H10" s="27">
        <v>0</v>
      </c>
      <c r="I10" s="22">
        <v>1078796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8848970</v>
      </c>
      <c r="D11" s="19">
        <v>7394601</v>
      </c>
      <c r="E11" s="20">
        <v>5128172</v>
      </c>
      <c r="F11" s="21">
        <v>273000000</v>
      </c>
      <c r="G11" s="19">
        <v>273000000</v>
      </c>
      <c r="H11" s="20">
        <v>273000000</v>
      </c>
      <c r="I11" s="22">
        <v>6515755</v>
      </c>
      <c r="J11" s="23">
        <v>182486073</v>
      </c>
      <c r="K11" s="19">
        <v>356181198</v>
      </c>
      <c r="L11" s="20">
        <v>325147368</v>
      </c>
    </row>
    <row r="12" spans="1:12" ht="13.5" x14ac:dyDescent="0.25">
      <c r="A12" s="29" t="s">
        <v>28</v>
      </c>
      <c r="B12" s="30" t="s">
        <v>19</v>
      </c>
      <c r="C12" s="31">
        <f>SUM(C6:C11)</f>
        <v>2748544616</v>
      </c>
      <c r="D12" s="31">
        <f t="shared" ref="D12:L12" si="0">SUM(D6:D11)</f>
        <v>3141548879</v>
      </c>
      <c r="E12" s="32">
        <f t="shared" si="0"/>
        <v>3500734034</v>
      </c>
      <c r="F12" s="33">
        <f t="shared" si="0"/>
        <v>6533314044</v>
      </c>
      <c r="G12" s="31">
        <f t="shared" si="0"/>
        <v>7986150961</v>
      </c>
      <c r="H12" s="32">
        <f t="shared" si="0"/>
        <v>7986150961</v>
      </c>
      <c r="I12" s="34">
        <f t="shared" si="0"/>
        <v>4540633807</v>
      </c>
      <c r="J12" s="35">
        <f t="shared" si="0"/>
        <v>9300219672</v>
      </c>
      <c r="K12" s="31">
        <f t="shared" si="0"/>
        <v>7674530531</v>
      </c>
      <c r="L12" s="32">
        <f t="shared" si="0"/>
        <v>6954080077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437901</v>
      </c>
      <c r="G15" s="19">
        <v>437901</v>
      </c>
      <c r="H15" s="20">
        <v>437901</v>
      </c>
      <c r="I15" s="22">
        <v>0</v>
      </c>
      <c r="J15" s="23">
        <v>464175</v>
      </c>
      <c r="K15" s="19">
        <v>492026</v>
      </c>
      <c r="L15" s="20">
        <v>521547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304555</v>
      </c>
      <c r="G16" s="26">
        <v>304555</v>
      </c>
      <c r="H16" s="27">
        <v>304555</v>
      </c>
      <c r="I16" s="22">
        <v>0</v>
      </c>
      <c r="J16" s="28">
        <v>322828</v>
      </c>
      <c r="K16" s="26">
        <v>342198</v>
      </c>
      <c r="L16" s="27">
        <v>362730</v>
      </c>
    </row>
    <row r="17" spans="1:12" ht="13.5" x14ac:dyDescent="0.25">
      <c r="A17" s="24" t="s">
        <v>33</v>
      </c>
      <c r="B17" s="18" t="s">
        <v>19</v>
      </c>
      <c r="C17" s="19">
        <v>995681135</v>
      </c>
      <c r="D17" s="19">
        <v>1045584955</v>
      </c>
      <c r="E17" s="20">
        <v>1094907529</v>
      </c>
      <c r="F17" s="21">
        <v>1045584956</v>
      </c>
      <c r="G17" s="19">
        <v>1045584956</v>
      </c>
      <c r="H17" s="20">
        <v>1045584956</v>
      </c>
      <c r="I17" s="22">
        <v>1094907529</v>
      </c>
      <c r="J17" s="23">
        <v>1108320053</v>
      </c>
      <c r="K17" s="19">
        <v>1174819256</v>
      </c>
      <c r="L17" s="20">
        <v>1245308412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4070249823</v>
      </c>
      <c r="D19" s="19">
        <v>3969316531</v>
      </c>
      <c r="E19" s="20">
        <v>4051463080</v>
      </c>
      <c r="F19" s="21">
        <v>3080073476</v>
      </c>
      <c r="G19" s="19">
        <v>3247468573</v>
      </c>
      <c r="H19" s="20">
        <v>3247468573</v>
      </c>
      <c r="I19" s="22">
        <v>4155967808</v>
      </c>
      <c r="J19" s="23">
        <v>2749317644</v>
      </c>
      <c r="K19" s="19">
        <v>6474154585</v>
      </c>
      <c r="L19" s="20">
        <v>8097439931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0</v>
      </c>
      <c r="D22" s="19">
        <v>0</v>
      </c>
      <c r="E22" s="2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39</v>
      </c>
      <c r="B23" s="18" t="s">
        <v>19</v>
      </c>
      <c r="C23" s="19">
        <v>7104349</v>
      </c>
      <c r="D23" s="19">
        <v>7104349</v>
      </c>
      <c r="E23" s="20">
        <v>7104349</v>
      </c>
      <c r="F23" s="25">
        <v>7104349</v>
      </c>
      <c r="G23" s="26">
        <v>7104349</v>
      </c>
      <c r="H23" s="27">
        <v>7104349</v>
      </c>
      <c r="I23" s="21">
        <v>7104349</v>
      </c>
      <c r="J23" s="28">
        <v>7530610</v>
      </c>
      <c r="K23" s="26">
        <v>7982447</v>
      </c>
      <c r="L23" s="27">
        <v>8461393</v>
      </c>
    </row>
    <row r="24" spans="1:12" ht="13.5" x14ac:dyDescent="0.25">
      <c r="A24" s="29" t="s">
        <v>40</v>
      </c>
      <c r="B24" s="37" t="s">
        <v>19</v>
      </c>
      <c r="C24" s="31">
        <f>SUM(C15:C23)</f>
        <v>5073035307</v>
      </c>
      <c r="D24" s="38">
        <f t="shared" ref="D24:L24" si="1">SUM(D15:D23)</f>
        <v>5022005835</v>
      </c>
      <c r="E24" s="39">
        <f t="shared" si="1"/>
        <v>5153474958</v>
      </c>
      <c r="F24" s="40">
        <f t="shared" si="1"/>
        <v>4133505237</v>
      </c>
      <c r="G24" s="38">
        <f t="shared" si="1"/>
        <v>4300900334</v>
      </c>
      <c r="H24" s="39">
        <f t="shared" si="1"/>
        <v>4300900334</v>
      </c>
      <c r="I24" s="41">
        <f t="shared" si="1"/>
        <v>5257979686</v>
      </c>
      <c r="J24" s="42">
        <f t="shared" si="1"/>
        <v>3865955310</v>
      </c>
      <c r="K24" s="38">
        <f t="shared" si="1"/>
        <v>7657790512</v>
      </c>
      <c r="L24" s="39">
        <f t="shared" si="1"/>
        <v>9352094013</v>
      </c>
    </row>
    <row r="25" spans="1:12" ht="13.5" x14ac:dyDescent="0.25">
      <c r="A25" s="29" t="s">
        <v>41</v>
      </c>
      <c r="B25" s="30" t="s">
        <v>19</v>
      </c>
      <c r="C25" s="31">
        <f>+C12+C24</f>
        <v>7821579923</v>
      </c>
      <c r="D25" s="31">
        <f t="shared" ref="D25:L25" si="2">+D12+D24</f>
        <v>8163554714</v>
      </c>
      <c r="E25" s="32">
        <f t="shared" si="2"/>
        <v>8654208992</v>
      </c>
      <c r="F25" s="33">
        <f t="shared" si="2"/>
        <v>10666819281</v>
      </c>
      <c r="G25" s="31">
        <f t="shared" si="2"/>
        <v>12287051295</v>
      </c>
      <c r="H25" s="32">
        <f t="shared" si="2"/>
        <v>12287051295</v>
      </c>
      <c r="I25" s="34">
        <f t="shared" si="2"/>
        <v>9798613493</v>
      </c>
      <c r="J25" s="35">
        <f t="shared" si="2"/>
        <v>13166174982</v>
      </c>
      <c r="K25" s="31">
        <f t="shared" si="2"/>
        <v>15332321043</v>
      </c>
      <c r="L25" s="32">
        <f t="shared" si="2"/>
        <v>16306174090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39753679</v>
      </c>
      <c r="D31" s="19">
        <v>17969632</v>
      </c>
      <c r="E31" s="20">
        <v>10989490</v>
      </c>
      <c r="F31" s="21">
        <v>84669222</v>
      </c>
      <c r="G31" s="19">
        <v>84669222</v>
      </c>
      <c r="H31" s="20">
        <v>84669222</v>
      </c>
      <c r="I31" s="22">
        <v>12516242</v>
      </c>
      <c r="J31" s="23">
        <v>89749375</v>
      </c>
      <c r="K31" s="19">
        <v>95134338</v>
      </c>
      <c r="L31" s="20">
        <v>100842398</v>
      </c>
    </row>
    <row r="32" spans="1:12" ht="13.5" x14ac:dyDescent="0.25">
      <c r="A32" s="24" t="s">
        <v>48</v>
      </c>
      <c r="B32" s="18" t="s">
        <v>46</v>
      </c>
      <c r="C32" s="19">
        <v>7268854785</v>
      </c>
      <c r="D32" s="19">
        <v>9041944020</v>
      </c>
      <c r="E32" s="20">
        <v>10712798703</v>
      </c>
      <c r="F32" s="21">
        <v>9968207695</v>
      </c>
      <c r="G32" s="19">
        <v>11419663695</v>
      </c>
      <c r="H32" s="20">
        <v>11419663695</v>
      </c>
      <c r="I32" s="22">
        <v>10818515861</v>
      </c>
      <c r="J32" s="23">
        <v>12455045517</v>
      </c>
      <c r="K32" s="19">
        <v>14534138128</v>
      </c>
      <c r="L32" s="20">
        <v>15423376175</v>
      </c>
    </row>
    <row r="33" spans="1:12" ht="13.5" x14ac:dyDescent="0.25">
      <c r="A33" s="24" t="s">
        <v>49</v>
      </c>
      <c r="B33" s="18" t="s">
        <v>19</v>
      </c>
      <c r="C33" s="19">
        <v>534619047</v>
      </c>
      <c r="D33" s="19">
        <v>487901656</v>
      </c>
      <c r="E33" s="20">
        <v>614852804</v>
      </c>
      <c r="F33" s="21">
        <v>428404819</v>
      </c>
      <c r="G33" s="19">
        <v>428404819</v>
      </c>
      <c r="H33" s="20">
        <v>428404819</v>
      </c>
      <c r="I33" s="22">
        <v>614852803</v>
      </c>
      <c r="J33" s="23">
        <v>454109108</v>
      </c>
      <c r="K33" s="19">
        <v>481355654</v>
      </c>
      <c r="L33" s="20">
        <v>510236994</v>
      </c>
    </row>
    <row r="34" spans="1:12" ht="13.5" x14ac:dyDescent="0.25">
      <c r="A34" s="29" t="s">
        <v>50</v>
      </c>
      <c r="B34" s="30" t="s">
        <v>19</v>
      </c>
      <c r="C34" s="31">
        <f>SUM(C29:C33)</f>
        <v>7843227511</v>
      </c>
      <c r="D34" s="31">
        <f t="shared" ref="D34:L34" si="3">SUM(D29:D33)</f>
        <v>9547815308</v>
      </c>
      <c r="E34" s="32">
        <f t="shared" si="3"/>
        <v>11338640997</v>
      </c>
      <c r="F34" s="33">
        <f t="shared" si="3"/>
        <v>10481281736</v>
      </c>
      <c r="G34" s="31">
        <f t="shared" si="3"/>
        <v>11932737736</v>
      </c>
      <c r="H34" s="32">
        <f t="shared" si="3"/>
        <v>11932737736</v>
      </c>
      <c r="I34" s="34">
        <f t="shared" si="3"/>
        <v>11445884906</v>
      </c>
      <c r="J34" s="35">
        <f t="shared" si="3"/>
        <v>12998904000</v>
      </c>
      <c r="K34" s="31">
        <f t="shared" si="3"/>
        <v>15110628120</v>
      </c>
      <c r="L34" s="32">
        <f t="shared" si="3"/>
        <v>16034455567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0</v>
      </c>
      <c r="D38" s="19">
        <v>0</v>
      </c>
      <c r="E38" s="20">
        <v>0</v>
      </c>
      <c r="F38" s="21">
        <v>0</v>
      </c>
      <c r="G38" s="19">
        <v>0</v>
      </c>
      <c r="H38" s="20">
        <v>0</v>
      </c>
      <c r="I38" s="22">
        <v>0</v>
      </c>
      <c r="J38" s="23">
        <v>0</v>
      </c>
      <c r="K38" s="19">
        <v>0</v>
      </c>
      <c r="L38" s="20">
        <v>0</v>
      </c>
    </row>
    <row r="39" spans="1:12" ht="13.5" x14ac:dyDescent="0.25">
      <c r="A39" s="29" t="s">
        <v>53</v>
      </c>
      <c r="B39" s="37" t="s">
        <v>19</v>
      </c>
      <c r="C39" s="31">
        <f>SUM(C37:C38)</f>
        <v>0</v>
      </c>
      <c r="D39" s="38">
        <f t="shared" ref="D39:L39" si="4">SUM(D37:D38)</f>
        <v>0</v>
      </c>
      <c r="E39" s="39">
        <f t="shared" si="4"/>
        <v>0</v>
      </c>
      <c r="F39" s="40">
        <f t="shared" si="4"/>
        <v>0</v>
      </c>
      <c r="G39" s="38">
        <f t="shared" si="4"/>
        <v>0</v>
      </c>
      <c r="H39" s="39">
        <f t="shared" si="4"/>
        <v>0</v>
      </c>
      <c r="I39" s="40">
        <f t="shared" si="4"/>
        <v>0</v>
      </c>
      <c r="J39" s="42">
        <f t="shared" si="4"/>
        <v>0</v>
      </c>
      <c r="K39" s="38">
        <f t="shared" si="4"/>
        <v>0</v>
      </c>
      <c r="L39" s="39">
        <f t="shared" si="4"/>
        <v>0</v>
      </c>
    </row>
    <row r="40" spans="1:12" ht="13.5" x14ac:dyDescent="0.25">
      <c r="A40" s="29" t="s">
        <v>54</v>
      </c>
      <c r="B40" s="30" t="s">
        <v>19</v>
      </c>
      <c r="C40" s="31">
        <f>+C34+C39</f>
        <v>7843227511</v>
      </c>
      <c r="D40" s="31">
        <f t="shared" ref="D40:L40" si="5">+D34+D39</f>
        <v>9547815308</v>
      </c>
      <c r="E40" s="32">
        <f t="shared" si="5"/>
        <v>11338640997</v>
      </c>
      <c r="F40" s="33">
        <f t="shared" si="5"/>
        <v>10481281736</v>
      </c>
      <c r="G40" s="31">
        <f t="shared" si="5"/>
        <v>11932737736</v>
      </c>
      <c r="H40" s="32">
        <f t="shared" si="5"/>
        <v>11932737736</v>
      </c>
      <c r="I40" s="34">
        <f t="shared" si="5"/>
        <v>11445884906</v>
      </c>
      <c r="J40" s="35">
        <f t="shared" si="5"/>
        <v>12998904000</v>
      </c>
      <c r="K40" s="31">
        <f t="shared" si="5"/>
        <v>15110628120</v>
      </c>
      <c r="L40" s="32">
        <f t="shared" si="5"/>
        <v>16034455567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-21647588</v>
      </c>
      <c r="D42" s="46">
        <f t="shared" ref="D42:L42" si="6">+D25-D40</f>
        <v>-1384260594</v>
      </c>
      <c r="E42" s="47">
        <f t="shared" si="6"/>
        <v>-2684432005</v>
      </c>
      <c r="F42" s="48">
        <f t="shared" si="6"/>
        <v>185537545</v>
      </c>
      <c r="G42" s="46">
        <f t="shared" si="6"/>
        <v>354313559</v>
      </c>
      <c r="H42" s="47">
        <f t="shared" si="6"/>
        <v>354313559</v>
      </c>
      <c r="I42" s="49">
        <f t="shared" si="6"/>
        <v>-1647271413</v>
      </c>
      <c r="J42" s="50">
        <f t="shared" si="6"/>
        <v>167270982</v>
      </c>
      <c r="K42" s="46">
        <f t="shared" si="6"/>
        <v>221692923</v>
      </c>
      <c r="L42" s="47">
        <f t="shared" si="6"/>
        <v>271718523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1421264716</v>
      </c>
      <c r="D45" s="19">
        <v>-1384260591</v>
      </c>
      <c r="E45" s="20">
        <v>-589986071</v>
      </c>
      <c r="F45" s="21">
        <v>185537545</v>
      </c>
      <c r="G45" s="19">
        <v>185537545</v>
      </c>
      <c r="H45" s="20">
        <v>185537545</v>
      </c>
      <c r="I45" s="22">
        <v>-1643077488</v>
      </c>
      <c r="J45" s="23">
        <v>501812946</v>
      </c>
      <c r="K45" s="19">
        <v>221692923</v>
      </c>
      <c r="L45" s="20">
        <v>271718523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1421264716</v>
      </c>
      <c r="D48" s="53">
        <f t="shared" ref="D48:L48" si="7">SUM(D45:D47)</f>
        <v>-1384260591</v>
      </c>
      <c r="E48" s="54">
        <f t="shared" si="7"/>
        <v>-589986071</v>
      </c>
      <c r="F48" s="55">
        <f t="shared" si="7"/>
        <v>185537545</v>
      </c>
      <c r="G48" s="53">
        <f t="shared" si="7"/>
        <v>185537545</v>
      </c>
      <c r="H48" s="54">
        <f t="shared" si="7"/>
        <v>185537545</v>
      </c>
      <c r="I48" s="56">
        <f t="shared" si="7"/>
        <v>-1643077488</v>
      </c>
      <c r="J48" s="57">
        <f t="shared" si="7"/>
        <v>501812946</v>
      </c>
      <c r="K48" s="53">
        <f t="shared" si="7"/>
        <v>221692923</v>
      </c>
      <c r="L48" s="54">
        <f t="shared" si="7"/>
        <v>271718523</v>
      </c>
    </row>
    <row r="49" spans="1:12" ht="13.5" x14ac:dyDescent="0.25">
      <c r="A49" s="58" t="s">
        <v>84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85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86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87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88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89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69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31753095</v>
      </c>
      <c r="E6" s="20">
        <v>10953071</v>
      </c>
      <c r="F6" s="21">
        <v>0</v>
      </c>
      <c r="G6" s="19">
        <v>1739650</v>
      </c>
      <c r="H6" s="20">
        <v>1739650</v>
      </c>
      <c r="I6" s="22">
        <v>-35703265</v>
      </c>
      <c r="J6" s="23">
        <v>1739653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0</v>
      </c>
      <c r="D8" s="19">
        <v>19423429</v>
      </c>
      <c r="E8" s="20">
        <v>-122043469</v>
      </c>
      <c r="F8" s="21">
        <v>0</v>
      </c>
      <c r="G8" s="19">
        <v>79800000</v>
      </c>
      <c r="H8" s="20">
        <v>79800000</v>
      </c>
      <c r="I8" s="22">
        <v>101535827</v>
      </c>
      <c r="J8" s="23">
        <v>79800000</v>
      </c>
      <c r="K8" s="19">
        <v>0</v>
      </c>
      <c r="L8" s="20">
        <v>0</v>
      </c>
    </row>
    <row r="9" spans="1:12" ht="13.5" x14ac:dyDescent="0.25">
      <c r="A9" s="24" t="s">
        <v>24</v>
      </c>
      <c r="B9" s="18" t="s">
        <v>19</v>
      </c>
      <c r="C9" s="19">
        <v>0</v>
      </c>
      <c r="D9" s="19">
        <v>20008891</v>
      </c>
      <c r="E9" s="20">
        <v>10235934</v>
      </c>
      <c r="F9" s="21">
        <v>0</v>
      </c>
      <c r="G9" s="19">
        <v>0</v>
      </c>
      <c r="H9" s="20">
        <v>0</v>
      </c>
      <c r="I9" s="22">
        <v>16248186</v>
      </c>
      <c r="J9" s="23">
        <v>0</v>
      </c>
      <c r="K9" s="19">
        <v>0</v>
      </c>
      <c r="L9" s="20">
        <v>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0</v>
      </c>
      <c r="D11" s="19">
        <v>-70069</v>
      </c>
      <c r="E11" s="20">
        <v>-570410</v>
      </c>
      <c r="F11" s="21">
        <v>240000</v>
      </c>
      <c r="G11" s="19">
        <v>240000</v>
      </c>
      <c r="H11" s="20">
        <v>240000</v>
      </c>
      <c r="I11" s="22">
        <v>362055</v>
      </c>
      <c r="J11" s="23">
        <v>240000</v>
      </c>
      <c r="K11" s="19">
        <v>200000</v>
      </c>
      <c r="L11" s="20">
        <v>200000</v>
      </c>
    </row>
    <row r="12" spans="1:12" ht="13.5" x14ac:dyDescent="0.25">
      <c r="A12" s="29" t="s">
        <v>28</v>
      </c>
      <c r="B12" s="30" t="s">
        <v>19</v>
      </c>
      <c r="C12" s="31">
        <f>SUM(C6:C11)</f>
        <v>0</v>
      </c>
      <c r="D12" s="31">
        <f t="shared" ref="D12:L12" si="0">SUM(D6:D11)</f>
        <v>71115346</v>
      </c>
      <c r="E12" s="32">
        <f t="shared" si="0"/>
        <v>-101424874</v>
      </c>
      <c r="F12" s="33">
        <f t="shared" si="0"/>
        <v>240000</v>
      </c>
      <c r="G12" s="31">
        <f t="shared" si="0"/>
        <v>81779650</v>
      </c>
      <c r="H12" s="32">
        <f t="shared" si="0"/>
        <v>81779650</v>
      </c>
      <c r="I12" s="34">
        <f t="shared" si="0"/>
        <v>82442803</v>
      </c>
      <c r="J12" s="35">
        <f t="shared" si="0"/>
        <v>81779653</v>
      </c>
      <c r="K12" s="31">
        <f t="shared" si="0"/>
        <v>200000</v>
      </c>
      <c r="L12" s="32">
        <f t="shared" si="0"/>
        <v>200000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-5931</v>
      </c>
      <c r="E16" s="20">
        <v>22438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0</v>
      </c>
      <c r="D19" s="19">
        <v>-85468711</v>
      </c>
      <c r="E19" s="20">
        <v>-48892766</v>
      </c>
      <c r="F19" s="21">
        <v>42672950</v>
      </c>
      <c r="G19" s="19">
        <v>-22838650</v>
      </c>
      <c r="H19" s="20">
        <v>-22838650</v>
      </c>
      <c r="I19" s="22">
        <v>40511810</v>
      </c>
      <c r="J19" s="23">
        <v>-20216550</v>
      </c>
      <c r="K19" s="19">
        <v>45907900</v>
      </c>
      <c r="L19" s="20">
        <v>1000000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0</v>
      </c>
      <c r="D22" s="19">
        <v>133798</v>
      </c>
      <c r="E22" s="2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0</v>
      </c>
      <c r="D24" s="38">
        <f t="shared" ref="D24:L24" si="1">SUM(D15:D23)</f>
        <v>-85340844</v>
      </c>
      <c r="E24" s="39">
        <f t="shared" si="1"/>
        <v>-48870328</v>
      </c>
      <c r="F24" s="40">
        <f t="shared" si="1"/>
        <v>42672950</v>
      </c>
      <c r="G24" s="38">
        <f t="shared" si="1"/>
        <v>-22838650</v>
      </c>
      <c r="H24" s="39">
        <f t="shared" si="1"/>
        <v>-22838650</v>
      </c>
      <c r="I24" s="41">
        <f t="shared" si="1"/>
        <v>40511810</v>
      </c>
      <c r="J24" s="42">
        <f t="shared" si="1"/>
        <v>-20216550</v>
      </c>
      <c r="K24" s="38">
        <f t="shared" si="1"/>
        <v>45907900</v>
      </c>
      <c r="L24" s="39">
        <f t="shared" si="1"/>
        <v>1000000</v>
      </c>
    </row>
    <row r="25" spans="1:12" ht="13.5" x14ac:dyDescent="0.25">
      <c r="A25" s="29" t="s">
        <v>41</v>
      </c>
      <c r="B25" s="30" t="s">
        <v>19</v>
      </c>
      <c r="C25" s="31">
        <f>+C12+C24</f>
        <v>0</v>
      </c>
      <c r="D25" s="31">
        <f t="shared" ref="D25:L25" si="2">+D12+D24</f>
        <v>-14225498</v>
      </c>
      <c r="E25" s="32">
        <f t="shared" si="2"/>
        <v>-150295202</v>
      </c>
      <c r="F25" s="33">
        <f t="shared" si="2"/>
        <v>42912950</v>
      </c>
      <c r="G25" s="31">
        <f t="shared" si="2"/>
        <v>58941000</v>
      </c>
      <c r="H25" s="32">
        <f t="shared" si="2"/>
        <v>58941000</v>
      </c>
      <c r="I25" s="34">
        <f t="shared" si="2"/>
        <v>122954613</v>
      </c>
      <c r="J25" s="35">
        <f t="shared" si="2"/>
        <v>61563103</v>
      </c>
      <c r="K25" s="31">
        <f t="shared" si="2"/>
        <v>46107900</v>
      </c>
      <c r="L25" s="32">
        <f t="shared" si="2"/>
        <v>1200000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545148</v>
      </c>
      <c r="E31" s="20">
        <v>3105</v>
      </c>
      <c r="F31" s="21">
        <v>0</v>
      </c>
      <c r="G31" s="19">
        <v>301000</v>
      </c>
      <c r="H31" s="20">
        <v>301000</v>
      </c>
      <c r="I31" s="22">
        <v>257093</v>
      </c>
      <c r="J31" s="23">
        <v>301000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0</v>
      </c>
      <c r="D32" s="19">
        <v>147208502</v>
      </c>
      <c r="E32" s="20">
        <v>8000918</v>
      </c>
      <c r="F32" s="21">
        <v>0</v>
      </c>
      <c r="G32" s="19">
        <v>50900000</v>
      </c>
      <c r="H32" s="20">
        <v>50900000</v>
      </c>
      <c r="I32" s="22">
        <v>83309411</v>
      </c>
      <c r="J32" s="23">
        <v>50900000</v>
      </c>
      <c r="K32" s="19">
        <v>0</v>
      </c>
      <c r="L32" s="20">
        <v>0</v>
      </c>
    </row>
    <row r="33" spans="1:12" ht="13.5" x14ac:dyDescent="0.25">
      <c r="A33" s="24" t="s">
        <v>49</v>
      </c>
      <c r="B33" s="18" t="s">
        <v>19</v>
      </c>
      <c r="C33" s="19">
        <v>0</v>
      </c>
      <c r="D33" s="19">
        <v>22769384</v>
      </c>
      <c r="E33" s="20">
        <v>3600591</v>
      </c>
      <c r="F33" s="21">
        <v>0</v>
      </c>
      <c r="G33" s="19">
        <v>2000000</v>
      </c>
      <c r="H33" s="20">
        <v>2000000</v>
      </c>
      <c r="I33" s="22">
        <v>0</v>
      </c>
      <c r="J33" s="23">
        <v>2000000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0</v>
      </c>
      <c r="D34" s="31">
        <f t="shared" ref="D34:L34" si="3">SUM(D29:D33)</f>
        <v>170523034</v>
      </c>
      <c r="E34" s="32">
        <f t="shared" si="3"/>
        <v>11604614</v>
      </c>
      <c r="F34" s="33">
        <f t="shared" si="3"/>
        <v>0</v>
      </c>
      <c r="G34" s="31">
        <f t="shared" si="3"/>
        <v>53201000</v>
      </c>
      <c r="H34" s="32">
        <f t="shared" si="3"/>
        <v>53201000</v>
      </c>
      <c r="I34" s="34">
        <f t="shared" si="3"/>
        <v>83566504</v>
      </c>
      <c r="J34" s="35">
        <f t="shared" si="3"/>
        <v>53201000</v>
      </c>
      <c r="K34" s="31">
        <f t="shared" si="3"/>
        <v>0</v>
      </c>
      <c r="L34" s="32">
        <f t="shared" si="3"/>
        <v>0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2000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0</v>
      </c>
      <c r="D38" s="19">
        <v>-22731509</v>
      </c>
      <c r="E38" s="20">
        <v>945059</v>
      </c>
      <c r="F38" s="21">
        <v>0</v>
      </c>
      <c r="G38" s="19">
        <v>2240000</v>
      </c>
      <c r="H38" s="20">
        <v>2240000</v>
      </c>
      <c r="I38" s="22">
        <v>0</v>
      </c>
      <c r="J38" s="23">
        <v>2240000</v>
      </c>
      <c r="K38" s="19">
        <v>0</v>
      </c>
      <c r="L38" s="20">
        <v>0</v>
      </c>
    </row>
    <row r="39" spans="1:12" ht="13.5" x14ac:dyDescent="0.25">
      <c r="A39" s="29" t="s">
        <v>53</v>
      </c>
      <c r="B39" s="37" t="s">
        <v>19</v>
      </c>
      <c r="C39" s="31">
        <f>SUM(C37:C38)</f>
        <v>0</v>
      </c>
      <c r="D39" s="38">
        <f t="shared" ref="D39:L39" si="4">SUM(D37:D38)</f>
        <v>-22731509</v>
      </c>
      <c r="E39" s="39">
        <f t="shared" si="4"/>
        <v>945059</v>
      </c>
      <c r="F39" s="40">
        <f t="shared" si="4"/>
        <v>0</v>
      </c>
      <c r="G39" s="38">
        <f t="shared" si="4"/>
        <v>2240000</v>
      </c>
      <c r="H39" s="39">
        <f t="shared" si="4"/>
        <v>2240000</v>
      </c>
      <c r="I39" s="40">
        <f t="shared" si="4"/>
        <v>2000</v>
      </c>
      <c r="J39" s="42">
        <f t="shared" si="4"/>
        <v>2240000</v>
      </c>
      <c r="K39" s="38">
        <f t="shared" si="4"/>
        <v>0</v>
      </c>
      <c r="L39" s="39">
        <f t="shared" si="4"/>
        <v>0</v>
      </c>
    </row>
    <row r="40" spans="1:12" ht="13.5" x14ac:dyDescent="0.25">
      <c r="A40" s="29" t="s">
        <v>54</v>
      </c>
      <c r="B40" s="30" t="s">
        <v>19</v>
      </c>
      <c r="C40" s="31">
        <f>+C34+C39</f>
        <v>0</v>
      </c>
      <c r="D40" s="31">
        <f t="shared" ref="D40:L40" si="5">+D34+D39</f>
        <v>147791525</v>
      </c>
      <c r="E40" s="32">
        <f t="shared" si="5"/>
        <v>12549673</v>
      </c>
      <c r="F40" s="33">
        <f t="shared" si="5"/>
        <v>0</v>
      </c>
      <c r="G40" s="31">
        <f t="shared" si="5"/>
        <v>55441000</v>
      </c>
      <c r="H40" s="32">
        <f t="shared" si="5"/>
        <v>55441000</v>
      </c>
      <c r="I40" s="34">
        <f t="shared" si="5"/>
        <v>83568504</v>
      </c>
      <c r="J40" s="35">
        <f t="shared" si="5"/>
        <v>55441000</v>
      </c>
      <c r="K40" s="31">
        <f t="shared" si="5"/>
        <v>0</v>
      </c>
      <c r="L40" s="32">
        <f t="shared" si="5"/>
        <v>0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0</v>
      </c>
      <c r="D42" s="46">
        <f t="shared" ref="D42:L42" si="6">+D25-D40</f>
        <v>-162017023</v>
      </c>
      <c r="E42" s="47">
        <f t="shared" si="6"/>
        <v>-162844875</v>
      </c>
      <c r="F42" s="48">
        <f t="shared" si="6"/>
        <v>42912950</v>
      </c>
      <c r="G42" s="46">
        <f t="shared" si="6"/>
        <v>3500000</v>
      </c>
      <c r="H42" s="47">
        <f t="shared" si="6"/>
        <v>3500000</v>
      </c>
      <c r="I42" s="49">
        <f t="shared" si="6"/>
        <v>39386109</v>
      </c>
      <c r="J42" s="50">
        <f t="shared" si="6"/>
        <v>6122103</v>
      </c>
      <c r="K42" s="46">
        <f t="shared" si="6"/>
        <v>46107900</v>
      </c>
      <c r="L42" s="47">
        <f t="shared" si="6"/>
        <v>1200000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0</v>
      </c>
      <c r="D45" s="19">
        <v>34798549</v>
      </c>
      <c r="E45" s="20">
        <v>0</v>
      </c>
      <c r="F45" s="21">
        <v>-11339903</v>
      </c>
      <c r="G45" s="19">
        <v>-37099150</v>
      </c>
      <c r="H45" s="20">
        <v>-37099150</v>
      </c>
      <c r="I45" s="22">
        <v>0</v>
      </c>
      <c r="J45" s="23">
        <v>-38844540</v>
      </c>
      <c r="K45" s="19">
        <v>-540100</v>
      </c>
      <c r="L45" s="20">
        <v>1200000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0</v>
      </c>
      <c r="D48" s="53">
        <f t="shared" ref="D48:L48" si="7">SUM(D45:D47)</f>
        <v>34798549</v>
      </c>
      <c r="E48" s="54">
        <f t="shared" si="7"/>
        <v>0</v>
      </c>
      <c r="F48" s="55">
        <f t="shared" si="7"/>
        <v>-11339903</v>
      </c>
      <c r="G48" s="53">
        <f t="shared" si="7"/>
        <v>-37099150</v>
      </c>
      <c r="H48" s="54">
        <f t="shared" si="7"/>
        <v>-37099150</v>
      </c>
      <c r="I48" s="56">
        <f t="shared" si="7"/>
        <v>0</v>
      </c>
      <c r="J48" s="57">
        <f t="shared" si="7"/>
        <v>-38844540</v>
      </c>
      <c r="K48" s="53">
        <f t="shared" si="7"/>
        <v>-540100</v>
      </c>
      <c r="L48" s="54">
        <f t="shared" si="7"/>
        <v>1200000</v>
      </c>
    </row>
    <row r="49" spans="1:12" ht="13.5" x14ac:dyDescent="0.25">
      <c r="A49" s="58" t="s">
        <v>84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85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86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87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88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89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79023937</v>
      </c>
      <c r="D6" s="19">
        <v>19361088</v>
      </c>
      <c r="E6" s="20">
        <v>44713539</v>
      </c>
      <c r="F6" s="21">
        <v>-17331067</v>
      </c>
      <c r="G6" s="19">
        <v>18191606</v>
      </c>
      <c r="H6" s="20">
        <v>18191606</v>
      </c>
      <c r="I6" s="22">
        <v>140907871</v>
      </c>
      <c r="J6" s="23">
        <v>-1680800</v>
      </c>
      <c r="K6" s="19">
        <v>-17241732</v>
      </c>
      <c r="L6" s="20">
        <v>-34801821</v>
      </c>
    </row>
    <row r="7" spans="1:12" ht="13.5" x14ac:dyDescent="0.25">
      <c r="A7" s="24" t="s">
        <v>22</v>
      </c>
      <c r="B7" s="18" t="s">
        <v>9</v>
      </c>
      <c r="C7" s="19">
        <v>-48291155</v>
      </c>
      <c r="D7" s="19">
        <v>110730100</v>
      </c>
      <c r="E7" s="20">
        <v>76507283</v>
      </c>
      <c r="F7" s="21">
        <v>115000982</v>
      </c>
      <c r="G7" s="19">
        <v>76986608</v>
      </c>
      <c r="H7" s="20">
        <v>76986608</v>
      </c>
      <c r="I7" s="22">
        <v>-30479325</v>
      </c>
      <c r="J7" s="23">
        <v>76986608</v>
      </c>
      <c r="K7" s="19">
        <v>71659905</v>
      </c>
      <c r="L7" s="20">
        <v>61924402</v>
      </c>
    </row>
    <row r="8" spans="1:12" ht="13.5" x14ac:dyDescent="0.25">
      <c r="A8" s="24" t="s">
        <v>23</v>
      </c>
      <c r="B8" s="18" t="s">
        <v>9</v>
      </c>
      <c r="C8" s="19">
        <v>0</v>
      </c>
      <c r="D8" s="19">
        <v>0</v>
      </c>
      <c r="E8" s="20">
        <v>56879</v>
      </c>
      <c r="F8" s="21">
        <v>56879</v>
      </c>
      <c r="G8" s="19">
        <v>56879</v>
      </c>
      <c r="H8" s="20">
        <v>56879</v>
      </c>
      <c r="I8" s="22">
        <v>56879</v>
      </c>
      <c r="J8" s="23">
        <v>56879</v>
      </c>
      <c r="K8" s="19">
        <v>56879</v>
      </c>
      <c r="L8" s="20">
        <v>56879</v>
      </c>
    </row>
    <row r="9" spans="1:12" ht="13.5" x14ac:dyDescent="0.25">
      <c r="A9" s="24" t="s">
        <v>24</v>
      </c>
      <c r="B9" s="18" t="s">
        <v>19</v>
      </c>
      <c r="C9" s="19">
        <v>333176</v>
      </c>
      <c r="D9" s="19">
        <v>15355120</v>
      </c>
      <c r="E9" s="20">
        <v>3423948</v>
      </c>
      <c r="F9" s="21">
        <v>15555803</v>
      </c>
      <c r="G9" s="19">
        <v>3648663</v>
      </c>
      <c r="H9" s="20">
        <v>3648663</v>
      </c>
      <c r="I9" s="22">
        <v>4960835</v>
      </c>
      <c r="J9" s="23">
        <v>3613663</v>
      </c>
      <c r="K9" s="19">
        <v>3613663</v>
      </c>
      <c r="L9" s="20">
        <v>3943663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165000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31065958</v>
      </c>
      <c r="D12" s="31">
        <f t="shared" ref="D12:L12" si="0">SUM(D6:D11)</f>
        <v>145446308</v>
      </c>
      <c r="E12" s="32">
        <f t="shared" si="0"/>
        <v>124701649</v>
      </c>
      <c r="F12" s="33">
        <f t="shared" si="0"/>
        <v>113282597</v>
      </c>
      <c r="G12" s="31">
        <f t="shared" si="0"/>
        <v>98883756</v>
      </c>
      <c r="H12" s="32">
        <f t="shared" si="0"/>
        <v>98883756</v>
      </c>
      <c r="I12" s="34">
        <f t="shared" si="0"/>
        <v>115446260</v>
      </c>
      <c r="J12" s="35">
        <f t="shared" si="0"/>
        <v>78976350</v>
      </c>
      <c r="K12" s="31">
        <f t="shared" si="0"/>
        <v>58253715</v>
      </c>
      <c r="L12" s="32">
        <f t="shared" si="0"/>
        <v>31123123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-1721840</v>
      </c>
      <c r="D19" s="19">
        <v>53847586</v>
      </c>
      <c r="E19" s="20">
        <v>65794233</v>
      </c>
      <c r="F19" s="21">
        <v>62797209</v>
      </c>
      <c r="G19" s="19">
        <v>72551808</v>
      </c>
      <c r="H19" s="20">
        <v>72551808</v>
      </c>
      <c r="I19" s="22">
        <v>67236383</v>
      </c>
      <c r="J19" s="23">
        <v>56577332</v>
      </c>
      <c r="K19" s="19">
        <v>56759054</v>
      </c>
      <c r="L19" s="20">
        <v>51807819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-29922</v>
      </c>
      <c r="D22" s="19">
        <v>443654</v>
      </c>
      <c r="E22" s="20">
        <v>282512</v>
      </c>
      <c r="F22" s="21">
        <v>316185</v>
      </c>
      <c r="G22" s="19">
        <v>475975</v>
      </c>
      <c r="H22" s="20">
        <v>475975</v>
      </c>
      <c r="I22" s="22">
        <v>160261</v>
      </c>
      <c r="J22" s="23">
        <v>1500542</v>
      </c>
      <c r="K22" s="19">
        <v>195586</v>
      </c>
      <c r="L22" s="20">
        <v>26981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100</v>
      </c>
      <c r="E23" s="20">
        <v>100</v>
      </c>
      <c r="F23" s="25">
        <v>100</v>
      </c>
      <c r="G23" s="26">
        <v>100</v>
      </c>
      <c r="H23" s="27">
        <v>100</v>
      </c>
      <c r="I23" s="21">
        <v>100</v>
      </c>
      <c r="J23" s="28">
        <v>100</v>
      </c>
      <c r="K23" s="26">
        <v>100</v>
      </c>
      <c r="L23" s="27">
        <v>100</v>
      </c>
    </row>
    <row r="24" spans="1:12" ht="13.5" x14ac:dyDescent="0.25">
      <c r="A24" s="29" t="s">
        <v>40</v>
      </c>
      <c r="B24" s="37" t="s">
        <v>19</v>
      </c>
      <c r="C24" s="31">
        <f>SUM(C15:C23)</f>
        <v>-1751762</v>
      </c>
      <c r="D24" s="38">
        <f t="shared" ref="D24:L24" si="1">SUM(D15:D23)</f>
        <v>54291340</v>
      </c>
      <c r="E24" s="39">
        <f t="shared" si="1"/>
        <v>66076845</v>
      </c>
      <c r="F24" s="40">
        <f t="shared" si="1"/>
        <v>63113494</v>
      </c>
      <c r="G24" s="38">
        <f t="shared" si="1"/>
        <v>73027883</v>
      </c>
      <c r="H24" s="39">
        <f t="shared" si="1"/>
        <v>73027883</v>
      </c>
      <c r="I24" s="41">
        <f t="shared" si="1"/>
        <v>67396744</v>
      </c>
      <c r="J24" s="42">
        <f t="shared" si="1"/>
        <v>58077974</v>
      </c>
      <c r="K24" s="38">
        <f t="shared" si="1"/>
        <v>56954740</v>
      </c>
      <c r="L24" s="39">
        <f t="shared" si="1"/>
        <v>51834900</v>
      </c>
    </row>
    <row r="25" spans="1:12" ht="13.5" x14ac:dyDescent="0.25">
      <c r="A25" s="29" t="s">
        <v>41</v>
      </c>
      <c r="B25" s="30" t="s">
        <v>19</v>
      </c>
      <c r="C25" s="31">
        <f>+C12+C24</f>
        <v>29314196</v>
      </c>
      <c r="D25" s="31">
        <f t="shared" ref="D25:L25" si="2">+D12+D24</f>
        <v>199737648</v>
      </c>
      <c r="E25" s="32">
        <f t="shared" si="2"/>
        <v>190778494</v>
      </c>
      <c r="F25" s="33">
        <f t="shared" si="2"/>
        <v>176396091</v>
      </c>
      <c r="G25" s="31">
        <f t="shared" si="2"/>
        <v>171911639</v>
      </c>
      <c r="H25" s="32">
        <f t="shared" si="2"/>
        <v>171911639</v>
      </c>
      <c r="I25" s="34">
        <f t="shared" si="2"/>
        <v>182843004</v>
      </c>
      <c r="J25" s="35">
        <f t="shared" si="2"/>
        <v>137054324</v>
      </c>
      <c r="K25" s="31">
        <f t="shared" si="2"/>
        <v>115208455</v>
      </c>
      <c r="L25" s="32">
        <f t="shared" si="2"/>
        <v>82958023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17551169</v>
      </c>
      <c r="D32" s="19">
        <v>27137869</v>
      </c>
      <c r="E32" s="20">
        <v>3609143</v>
      </c>
      <c r="F32" s="21">
        <v>20648063</v>
      </c>
      <c r="G32" s="19">
        <v>12681614</v>
      </c>
      <c r="H32" s="20">
        <v>12681614</v>
      </c>
      <c r="I32" s="22">
        <v>19179407</v>
      </c>
      <c r="J32" s="23">
        <v>-1108054</v>
      </c>
      <c r="K32" s="19">
        <v>-8947995</v>
      </c>
      <c r="L32" s="20">
        <v>-11711532</v>
      </c>
    </row>
    <row r="33" spans="1:12" ht="13.5" x14ac:dyDescent="0.25">
      <c r="A33" s="24" t="s">
        <v>49</v>
      </c>
      <c r="B33" s="18" t="s">
        <v>19</v>
      </c>
      <c r="C33" s="19">
        <v>-341012</v>
      </c>
      <c r="D33" s="19">
        <v>11451567</v>
      </c>
      <c r="E33" s="20">
        <v>17559964</v>
      </c>
      <c r="F33" s="21">
        <v>11444567</v>
      </c>
      <c r="G33" s="19">
        <v>14468246</v>
      </c>
      <c r="H33" s="20">
        <v>14468246</v>
      </c>
      <c r="I33" s="22">
        <v>856367</v>
      </c>
      <c r="J33" s="23">
        <v>14468250</v>
      </c>
      <c r="K33" s="19">
        <v>14468250</v>
      </c>
      <c r="L33" s="20">
        <v>9566250</v>
      </c>
    </row>
    <row r="34" spans="1:12" ht="13.5" x14ac:dyDescent="0.25">
      <c r="A34" s="29" t="s">
        <v>50</v>
      </c>
      <c r="B34" s="30" t="s">
        <v>19</v>
      </c>
      <c r="C34" s="31">
        <f>SUM(C29:C33)</f>
        <v>17210157</v>
      </c>
      <c r="D34" s="31">
        <f t="shared" ref="D34:L34" si="3">SUM(D29:D33)</f>
        <v>38589436</v>
      </c>
      <c r="E34" s="32">
        <f t="shared" si="3"/>
        <v>21169107</v>
      </c>
      <c r="F34" s="33">
        <f t="shared" si="3"/>
        <v>32092630</v>
      </c>
      <c r="G34" s="31">
        <f t="shared" si="3"/>
        <v>27149860</v>
      </c>
      <c r="H34" s="32">
        <f t="shared" si="3"/>
        <v>27149860</v>
      </c>
      <c r="I34" s="34">
        <f t="shared" si="3"/>
        <v>20035774</v>
      </c>
      <c r="J34" s="35">
        <f t="shared" si="3"/>
        <v>13360196</v>
      </c>
      <c r="K34" s="31">
        <f t="shared" si="3"/>
        <v>5520255</v>
      </c>
      <c r="L34" s="32">
        <f t="shared" si="3"/>
        <v>-2145282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-2720968</v>
      </c>
      <c r="D37" s="19">
        <v>2209035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2428757</v>
      </c>
      <c r="D38" s="19">
        <v>18414413</v>
      </c>
      <c r="E38" s="20">
        <v>17812000</v>
      </c>
      <c r="F38" s="21">
        <v>18421413</v>
      </c>
      <c r="G38" s="19">
        <v>20903716</v>
      </c>
      <c r="H38" s="20">
        <v>20903716</v>
      </c>
      <c r="I38" s="22">
        <v>17812000</v>
      </c>
      <c r="J38" s="23">
        <v>20903716</v>
      </c>
      <c r="K38" s="19">
        <v>20903716</v>
      </c>
      <c r="L38" s="20">
        <v>20903716</v>
      </c>
    </row>
    <row r="39" spans="1:12" ht="13.5" x14ac:dyDescent="0.25">
      <c r="A39" s="29" t="s">
        <v>53</v>
      </c>
      <c r="B39" s="37" t="s">
        <v>19</v>
      </c>
      <c r="C39" s="31">
        <f>SUM(C37:C38)</f>
        <v>-292211</v>
      </c>
      <c r="D39" s="38">
        <f t="shared" ref="D39:L39" si="4">SUM(D37:D38)</f>
        <v>20623448</v>
      </c>
      <c r="E39" s="39">
        <f t="shared" si="4"/>
        <v>17812000</v>
      </c>
      <c r="F39" s="40">
        <f t="shared" si="4"/>
        <v>18421413</v>
      </c>
      <c r="G39" s="38">
        <f t="shared" si="4"/>
        <v>20903716</v>
      </c>
      <c r="H39" s="39">
        <f t="shared" si="4"/>
        <v>20903716</v>
      </c>
      <c r="I39" s="40">
        <f t="shared" si="4"/>
        <v>17812000</v>
      </c>
      <c r="J39" s="42">
        <f t="shared" si="4"/>
        <v>20903716</v>
      </c>
      <c r="K39" s="38">
        <f t="shared" si="4"/>
        <v>20903716</v>
      </c>
      <c r="L39" s="39">
        <f t="shared" si="4"/>
        <v>20903716</v>
      </c>
    </row>
    <row r="40" spans="1:12" ht="13.5" x14ac:dyDescent="0.25">
      <c r="A40" s="29" t="s">
        <v>54</v>
      </c>
      <c r="B40" s="30" t="s">
        <v>19</v>
      </c>
      <c r="C40" s="31">
        <f>+C34+C39</f>
        <v>16917946</v>
      </c>
      <c r="D40" s="31">
        <f t="shared" ref="D40:L40" si="5">+D34+D39</f>
        <v>59212884</v>
      </c>
      <c r="E40" s="32">
        <f t="shared" si="5"/>
        <v>38981107</v>
      </c>
      <c r="F40" s="33">
        <f t="shared" si="5"/>
        <v>50514043</v>
      </c>
      <c r="G40" s="31">
        <f t="shared" si="5"/>
        <v>48053576</v>
      </c>
      <c r="H40" s="32">
        <f t="shared" si="5"/>
        <v>48053576</v>
      </c>
      <c r="I40" s="34">
        <f t="shared" si="5"/>
        <v>37847774</v>
      </c>
      <c r="J40" s="35">
        <f t="shared" si="5"/>
        <v>34263912</v>
      </c>
      <c r="K40" s="31">
        <f t="shared" si="5"/>
        <v>26423971</v>
      </c>
      <c r="L40" s="32">
        <f t="shared" si="5"/>
        <v>18758434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12396250</v>
      </c>
      <c r="D42" s="46">
        <f t="shared" ref="D42:L42" si="6">+D25-D40</f>
        <v>140524764</v>
      </c>
      <c r="E42" s="47">
        <f t="shared" si="6"/>
        <v>151797387</v>
      </c>
      <c r="F42" s="48">
        <f t="shared" si="6"/>
        <v>125882048</v>
      </c>
      <c r="G42" s="46">
        <f t="shared" si="6"/>
        <v>123858063</v>
      </c>
      <c r="H42" s="47">
        <f t="shared" si="6"/>
        <v>123858063</v>
      </c>
      <c r="I42" s="49">
        <f t="shared" si="6"/>
        <v>144995230</v>
      </c>
      <c r="J42" s="50">
        <f t="shared" si="6"/>
        <v>102790412</v>
      </c>
      <c r="K42" s="46">
        <f t="shared" si="6"/>
        <v>88784484</v>
      </c>
      <c r="L42" s="47">
        <f t="shared" si="6"/>
        <v>64199589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14922395</v>
      </c>
      <c r="D45" s="19">
        <v>188604933</v>
      </c>
      <c r="E45" s="20">
        <v>197709916</v>
      </c>
      <c r="F45" s="21">
        <v>173195871</v>
      </c>
      <c r="G45" s="19">
        <v>169804691</v>
      </c>
      <c r="H45" s="20">
        <v>169804691</v>
      </c>
      <c r="I45" s="22">
        <v>199898101</v>
      </c>
      <c r="J45" s="23">
        <v>148737039</v>
      </c>
      <c r="K45" s="19">
        <v>133950474</v>
      </c>
      <c r="L45" s="20">
        <v>110036534</v>
      </c>
    </row>
    <row r="46" spans="1:12" ht="13.5" x14ac:dyDescent="0.25">
      <c r="A46" s="24" t="s">
        <v>59</v>
      </c>
      <c r="B46" s="18" t="s">
        <v>46</v>
      </c>
      <c r="C46" s="19">
        <v>-2646338</v>
      </c>
      <c r="D46" s="19">
        <v>-43083989</v>
      </c>
      <c r="E46" s="20">
        <v>-45912533</v>
      </c>
      <c r="F46" s="21">
        <v>-43298527</v>
      </c>
      <c r="G46" s="19">
        <v>-45946628</v>
      </c>
      <c r="H46" s="20">
        <v>-45946628</v>
      </c>
      <c r="I46" s="22">
        <v>-48745681</v>
      </c>
      <c r="J46" s="23">
        <v>-45946628</v>
      </c>
      <c r="K46" s="19">
        <v>-45946628</v>
      </c>
      <c r="L46" s="20">
        <v>-45946628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12276057</v>
      </c>
      <c r="D48" s="53">
        <f t="shared" ref="D48:L48" si="7">SUM(D45:D47)</f>
        <v>145520944</v>
      </c>
      <c r="E48" s="54">
        <f t="shared" si="7"/>
        <v>151797383</v>
      </c>
      <c r="F48" s="55">
        <f t="shared" si="7"/>
        <v>129897344</v>
      </c>
      <c r="G48" s="53">
        <f t="shared" si="7"/>
        <v>123858063</v>
      </c>
      <c r="H48" s="54">
        <f t="shared" si="7"/>
        <v>123858063</v>
      </c>
      <c r="I48" s="56">
        <f t="shared" si="7"/>
        <v>151152420</v>
      </c>
      <c r="J48" s="57">
        <f t="shared" si="7"/>
        <v>102790411</v>
      </c>
      <c r="K48" s="53">
        <f t="shared" si="7"/>
        <v>88003846</v>
      </c>
      <c r="L48" s="54">
        <f t="shared" si="7"/>
        <v>64089906</v>
      </c>
    </row>
    <row r="49" spans="1:12" ht="13.5" x14ac:dyDescent="0.25">
      <c r="A49" s="58" t="s">
        <v>84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85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86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87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88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89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9" t="s">
        <v>71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2437132</v>
      </c>
      <c r="D6" s="19">
        <v>1133610</v>
      </c>
      <c r="E6" s="20">
        <v>2015395</v>
      </c>
      <c r="F6" s="21">
        <v>-237036519</v>
      </c>
      <c r="G6" s="19">
        <v>-214735453</v>
      </c>
      <c r="H6" s="20">
        <v>-214735453</v>
      </c>
      <c r="I6" s="22">
        <v>18553567</v>
      </c>
      <c r="J6" s="23">
        <v>-19489628</v>
      </c>
      <c r="K6" s="19">
        <v>-24052157</v>
      </c>
      <c r="L6" s="20">
        <v>-25254733</v>
      </c>
    </row>
    <row r="7" spans="1:12" ht="13.5" x14ac:dyDescent="0.25">
      <c r="A7" s="24" t="s">
        <v>22</v>
      </c>
      <c r="B7" s="18" t="s">
        <v>9</v>
      </c>
      <c r="C7" s="19">
        <v>26948716</v>
      </c>
      <c r="D7" s="19">
        <v>29083051</v>
      </c>
      <c r="E7" s="20">
        <v>43510365</v>
      </c>
      <c r="F7" s="21">
        <v>0</v>
      </c>
      <c r="G7" s="19">
        <v>0</v>
      </c>
      <c r="H7" s="20">
        <v>0</v>
      </c>
      <c r="I7" s="22">
        <v>75005630</v>
      </c>
      <c r="J7" s="23">
        <v>43510364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249523757</v>
      </c>
      <c r="D8" s="19">
        <v>250267954</v>
      </c>
      <c r="E8" s="20">
        <v>256914844</v>
      </c>
      <c r="F8" s="21">
        <v>284571840</v>
      </c>
      <c r="G8" s="19">
        <v>236246749</v>
      </c>
      <c r="H8" s="20">
        <v>236246749</v>
      </c>
      <c r="I8" s="22">
        <v>263865991</v>
      </c>
      <c r="J8" s="23">
        <v>256914845</v>
      </c>
      <c r="K8" s="19">
        <v>0</v>
      </c>
      <c r="L8" s="20">
        <v>0</v>
      </c>
    </row>
    <row r="9" spans="1:12" ht="13.5" x14ac:dyDescent="0.25">
      <c r="A9" s="24" t="s">
        <v>24</v>
      </c>
      <c r="B9" s="18" t="s">
        <v>19</v>
      </c>
      <c r="C9" s="19">
        <v>57261112</v>
      </c>
      <c r="D9" s="19">
        <v>69669507</v>
      </c>
      <c r="E9" s="20">
        <v>102137064</v>
      </c>
      <c r="F9" s="21">
        <v>0</v>
      </c>
      <c r="G9" s="19">
        <v>0</v>
      </c>
      <c r="H9" s="20">
        <v>0</v>
      </c>
      <c r="I9" s="22">
        <v>124164422</v>
      </c>
      <c r="J9" s="23">
        <v>100736820</v>
      </c>
      <c r="K9" s="19">
        <v>0</v>
      </c>
      <c r="L9" s="20">
        <v>0</v>
      </c>
    </row>
    <row r="10" spans="1:12" ht="13.5" x14ac:dyDescent="0.25">
      <c r="A10" s="24" t="s">
        <v>25</v>
      </c>
      <c r="B10" s="18" t="s">
        <v>19</v>
      </c>
      <c r="C10" s="19">
        <v>6812522</v>
      </c>
      <c r="D10" s="19">
        <v>0</v>
      </c>
      <c r="E10" s="20">
        <v>189000</v>
      </c>
      <c r="F10" s="25">
        <v>0</v>
      </c>
      <c r="G10" s="26">
        <v>0</v>
      </c>
      <c r="H10" s="27">
        <v>0</v>
      </c>
      <c r="I10" s="22">
        <v>189000</v>
      </c>
      <c r="J10" s="28">
        <v>189000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5850733</v>
      </c>
      <c r="D11" s="19">
        <v>2751138</v>
      </c>
      <c r="E11" s="20">
        <v>2613228</v>
      </c>
      <c r="F11" s="21">
        <v>0</v>
      </c>
      <c r="G11" s="19">
        <v>0</v>
      </c>
      <c r="H11" s="20">
        <v>0</v>
      </c>
      <c r="I11" s="22">
        <v>2704778</v>
      </c>
      <c r="J11" s="23">
        <v>2613230</v>
      </c>
      <c r="K11" s="19">
        <v>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348833972</v>
      </c>
      <c r="D12" s="31">
        <f t="shared" ref="D12:L12" si="0">SUM(D6:D11)</f>
        <v>352905260</v>
      </c>
      <c r="E12" s="32">
        <f t="shared" si="0"/>
        <v>407379896</v>
      </c>
      <c r="F12" s="33">
        <f t="shared" si="0"/>
        <v>47535321</v>
      </c>
      <c r="G12" s="31">
        <f t="shared" si="0"/>
        <v>21511296</v>
      </c>
      <c r="H12" s="32">
        <f t="shared" si="0"/>
        <v>21511296</v>
      </c>
      <c r="I12" s="34">
        <f t="shared" si="0"/>
        <v>484483388</v>
      </c>
      <c r="J12" s="35">
        <f t="shared" si="0"/>
        <v>384474631</v>
      </c>
      <c r="K12" s="31">
        <f t="shared" si="0"/>
        <v>-24052157</v>
      </c>
      <c r="L12" s="32">
        <f t="shared" si="0"/>
        <v>-25254733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3723059</v>
      </c>
      <c r="D16" s="19">
        <v>3498051</v>
      </c>
      <c r="E16" s="20">
        <v>3615507</v>
      </c>
      <c r="F16" s="25">
        <v>0</v>
      </c>
      <c r="G16" s="26">
        <v>0</v>
      </c>
      <c r="H16" s="27">
        <v>0</v>
      </c>
      <c r="I16" s="22">
        <v>3578008</v>
      </c>
      <c r="J16" s="28">
        <v>3615509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67037793</v>
      </c>
      <c r="D17" s="19">
        <v>64837312</v>
      </c>
      <c r="E17" s="20">
        <v>83725336</v>
      </c>
      <c r="F17" s="21">
        <v>0</v>
      </c>
      <c r="G17" s="19">
        <v>0</v>
      </c>
      <c r="H17" s="20">
        <v>0</v>
      </c>
      <c r="I17" s="22">
        <v>83725336</v>
      </c>
      <c r="J17" s="23">
        <v>83725336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2844083488</v>
      </c>
      <c r="D19" s="19">
        <v>2781515565</v>
      </c>
      <c r="E19" s="20">
        <v>2539581209</v>
      </c>
      <c r="F19" s="21">
        <v>82136376</v>
      </c>
      <c r="G19" s="19">
        <v>81977814</v>
      </c>
      <c r="H19" s="20">
        <v>81977814</v>
      </c>
      <c r="I19" s="22">
        <v>2659122924</v>
      </c>
      <c r="J19" s="23">
        <v>2783270326</v>
      </c>
      <c r="K19" s="19">
        <v>255873579</v>
      </c>
      <c r="L19" s="20">
        <v>268667255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515609</v>
      </c>
      <c r="D22" s="19">
        <v>115529</v>
      </c>
      <c r="E22" s="20">
        <v>545251</v>
      </c>
      <c r="F22" s="21">
        <v>1599996</v>
      </c>
      <c r="G22" s="19">
        <v>0</v>
      </c>
      <c r="H22" s="20">
        <v>0</v>
      </c>
      <c r="I22" s="22">
        <v>545252</v>
      </c>
      <c r="J22" s="23">
        <v>545252</v>
      </c>
      <c r="K22" s="19">
        <v>0</v>
      </c>
      <c r="L22" s="20">
        <v>0</v>
      </c>
    </row>
    <row r="23" spans="1:12" ht="13.5" x14ac:dyDescent="0.25">
      <c r="A23" s="24" t="s">
        <v>39</v>
      </c>
      <c r="B23" s="18" t="s">
        <v>19</v>
      </c>
      <c r="C23" s="19">
        <v>71553580</v>
      </c>
      <c r="D23" s="19">
        <v>71553580</v>
      </c>
      <c r="E23" s="20">
        <v>71553581</v>
      </c>
      <c r="F23" s="25">
        <v>0</v>
      </c>
      <c r="G23" s="26">
        <v>0</v>
      </c>
      <c r="H23" s="27">
        <v>0</v>
      </c>
      <c r="I23" s="21">
        <v>71553581</v>
      </c>
      <c r="J23" s="28">
        <v>71553581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2986913529</v>
      </c>
      <c r="D24" s="38">
        <f t="shared" ref="D24:L24" si="1">SUM(D15:D23)</f>
        <v>2921520037</v>
      </c>
      <c r="E24" s="39">
        <f t="shared" si="1"/>
        <v>2699020884</v>
      </c>
      <c r="F24" s="40">
        <f t="shared" si="1"/>
        <v>83736372</v>
      </c>
      <c r="G24" s="38">
        <f t="shared" si="1"/>
        <v>81977814</v>
      </c>
      <c r="H24" s="39">
        <f t="shared" si="1"/>
        <v>81977814</v>
      </c>
      <c r="I24" s="41">
        <f t="shared" si="1"/>
        <v>2818525101</v>
      </c>
      <c r="J24" s="42">
        <f t="shared" si="1"/>
        <v>2942710004</v>
      </c>
      <c r="K24" s="38">
        <f t="shared" si="1"/>
        <v>255873579</v>
      </c>
      <c r="L24" s="39">
        <f t="shared" si="1"/>
        <v>268667255</v>
      </c>
    </row>
    <row r="25" spans="1:12" ht="13.5" x14ac:dyDescent="0.25">
      <c r="A25" s="29" t="s">
        <v>41</v>
      </c>
      <c r="B25" s="30" t="s">
        <v>19</v>
      </c>
      <c r="C25" s="31">
        <f>+C12+C24</f>
        <v>3335747501</v>
      </c>
      <c r="D25" s="31">
        <f t="shared" ref="D25:L25" si="2">+D12+D24</f>
        <v>3274425297</v>
      </c>
      <c r="E25" s="32">
        <f t="shared" si="2"/>
        <v>3106400780</v>
      </c>
      <c r="F25" s="33">
        <f t="shared" si="2"/>
        <v>131271693</v>
      </c>
      <c r="G25" s="31">
        <f t="shared" si="2"/>
        <v>103489110</v>
      </c>
      <c r="H25" s="32">
        <f t="shared" si="2"/>
        <v>103489110</v>
      </c>
      <c r="I25" s="34">
        <f t="shared" si="2"/>
        <v>3303008489</v>
      </c>
      <c r="J25" s="35">
        <f t="shared" si="2"/>
        <v>3327184635</v>
      </c>
      <c r="K25" s="31">
        <f t="shared" si="2"/>
        <v>231821422</v>
      </c>
      <c r="L25" s="32">
        <f t="shared" si="2"/>
        <v>243412522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7576196</v>
      </c>
      <c r="D30" s="19">
        <v>8039885</v>
      </c>
      <c r="E30" s="20">
        <v>8984285</v>
      </c>
      <c r="F30" s="21">
        <v>0</v>
      </c>
      <c r="G30" s="19">
        <v>0</v>
      </c>
      <c r="H30" s="20">
        <v>0</v>
      </c>
      <c r="I30" s="22">
        <v>714398</v>
      </c>
      <c r="J30" s="23">
        <v>8984285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3219260</v>
      </c>
      <c r="D31" s="19">
        <v>3221650</v>
      </c>
      <c r="E31" s="20">
        <v>3188006</v>
      </c>
      <c r="F31" s="21">
        <v>0</v>
      </c>
      <c r="G31" s="19">
        <v>0</v>
      </c>
      <c r="H31" s="20">
        <v>0</v>
      </c>
      <c r="I31" s="22">
        <v>3201273</v>
      </c>
      <c r="J31" s="23">
        <v>3188009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210116478</v>
      </c>
      <c r="D32" s="19">
        <v>244730922</v>
      </c>
      <c r="E32" s="20">
        <v>243349400</v>
      </c>
      <c r="F32" s="21">
        <v>0</v>
      </c>
      <c r="G32" s="19">
        <v>0</v>
      </c>
      <c r="H32" s="20">
        <v>0</v>
      </c>
      <c r="I32" s="22">
        <v>309733297</v>
      </c>
      <c r="J32" s="23">
        <v>245223481</v>
      </c>
      <c r="K32" s="19">
        <v>0</v>
      </c>
      <c r="L32" s="20">
        <v>0</v>
      </c>
    </row>
    <row r="33" spans="1:12" ht="13.5" x14ac:dyDescent="0.25">
      <c r="A33" s="24" t="s">
        <v>49</v>
      </c>
      <c r="B33" s="18" t="s">
        <v>19</v>
      </c>
      <c r="C33" s="19">
        <v>2613024</v>
      </c>
      <c r="D33" s="19">
        <v>8461247</v>
      </c>
      <c r="E33" s="20">
        <v>3348000</v>
      </c>
      <c r="F33" s="21">
        <v>0</v>
      </c>
      <c r="G33" s="19">
        <v>0</v>
      </c>
      <c r="H33" s="20">
        <v>0</v>
      </c>
      <c r="I33" s="22">
        <v>3348000</v>
      </c>
      <c r="J33" s="23">
        <v>3348000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223524958</v>
      </c>
      <c r="D34" s="31">
        <f t="shared" ref="D34:L34" si="3">SUM(D29:D33)</f>
        <v>264453704</v>
      </c>
      <c r="E34" s="32">
        <f t="shared" si="3"/>
        <v>258869691</v>
      </c>
      <c r="F34" s="33">
        <f t="shared" si="3"/>
        <v>0</v>
      </c>
      <c r="G34" s="31">
        <f t="shared" si="3"/>
        <v>0</v>
      </c>
      <c r="H34" s="32">
        <f t="shared" si="3"/>
        <v>0</v>
      </c>
      <c r="I34" s="34">
        <f t="shared" si="3"/>
        <v>316996968</v>
      </c>
      <c r="J34" s="35">
        <f t="shared" si="3"/>
        <v>260743775</v>
      </c>
      <c r="K34" s="31">
        <f t="shared" si="3"/>
        <v>0</v>
      </c>
      <c r="L34" s="32">
        <f t="shared" si="3"/>
        <v>0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20833311</v>
      </c>
      <c r="D37" s="19">
        <v>12732464</v>
      </c>
      <c r="E37" s="20">
        <v>3687217</v>
      </c>
      <c r="F37" s="21">
        <v>0</v>
      </c>
      <c r="G37" s="19">
        <v>0</v>
      </c>
      <c r="H37" s="20">
        <v>0</v>
      </c>
      <c r="I37" s="22">
        <v>2968546</v>
      </c>
      <c r="J37" s="23">
        <v>3687217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71091123</v>
      </c>
      <c r="D38" s="19">
        <v>62946843</v>
      </c>
      <c r="E38" s="20">
        <v>79381102</v>
      </c>
      <c r="F38" s="21">
        <v>0</v>
      </c>
      <c r="G38" s="19">
        <v>0</v>
      </c>
      <c r="H38" s="20">
        <v>0</v>
      </c>
      <c r="I38" s="22">
        <v>79381102</v>
      </c>
      <c r="J38" s="23">
        <v>79381102</v>
      </c>
      <c r="K38" s="19">
        <v>0</v>
      </c>
      <c r="L38" s="20">
        <v>0</v>
      </c>
    </row>
    <row r="39" spans="1:12" ht="13.5" x14ac:dyDescent="0.25">
      <c r="A39" s="29" t="s">
        <v>53</v>
      </c>
      <c r="B39" s="37" t="s">
        <v>19</v>
      </c>
      <c r="C39" s="31">
        <f>SUM(C37:C38)</f>
        <v>91924434</v>
      </c>
      <c r="D39" s="38">
        <f t="shared" ref="D39:L39" si="4">SUM(D37:D38)</f>
        <v>75679307</v>
      </c>
      <c r="E39" s="39">
        <f t="shared" si="4"/>
        <v>83068319</v>
      </c>
      <c r="F39" s="40">
        <f t="shared" si="4"/>
        <v>0</v>
      </c>
      <c r="G39" s="38">
        <f t="shared" si="4"/>
        <v>0</v>
      </c>
      <c r="H39" s="39">
        <f t="shared" si="4"/>
        <v>0</v>
      </c>
      <c r="I39" s="40">
        <f t="shared" si="4"/>
        <v>82349648</v>
      </c>
      <c r="J39" s="42">
        <f t="shared" si="4"/>
        <v>83068319</v>
      </c>
      <c r="K39" s="38">
        <f t="shared" si="4"/>
        <v>0</v>
      </c>
      <c r="L39" s="39">
        <f t="shared" si="4"/>
        <v>0</v>
      </c>
    </row>
    <row r="40" spans="1:12" ht="13.5" x14ac:dyDescent="0.25">
      <c r="A40" s="29" t="s">
        <v>54</v>
      </c>
      <c r="B40" s="30" t="s">
        <v>19</v>
      </c>
      <c r="C40" s="31">
        <f>+C34+C39</f>
        <v>315449392</v>
      </c>
      <c r="D40" s="31">
        <f t="shared" ref="D40:L40" si="5">+D34+D39</f>
        <v>340133011</v>
      </c>
      <c r="E40" s="32">
        <f t="shared" si="5"/>
        <v>341938010</v>
      </c>
      <c r="F40" s="33">
        <f t="shared" si="5"/>
        <v>0</v>
      </c>
      <c r="G40" s="31">
        <f t="shared" si="5"/>
        <v>0</v>
      </c>
      <c r="H40" s="32">
        <f t="shared" si="5"/>
        <v>0</v>
      </c>
      <c r="I40" s="34">
        <f t="shared" si="5"/>
        <v>399346616</v>
      </c>
      <c r="J40" s="35">
        <f t="shared" si="5"/>
        <v>343812094</v>
      </c>
      <c r="K40" s="31">
        <f t="shared" si="5"/>
        <v>0</v>
      </c>
      <c r="L40" s="32">
        <f t="shared" si="5"/>
        <v>0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3020298109</v>
      </c>
      <c r="D42" s="46">
        <f t="shared" ref="D42:L42" si="6">+D25-D40</f>
        <v>2934292286</v>
      </c>
      <c r="E42" s="47">
        <f t="shared" si="6"/>
        <v>2764462770</v>
      </c>
      <c r="F42" s="48">
        <f t="shared" si="6"/>
        <v>131271693</v>
      </c>
      <c r="G42" s="46">
        <f t="shared" si="6"/>
        <v>103489110</v>
      </c>
      <c r="H42" s="47">
        <f t="shared" si="6"/>
        <v>103489110</v>
      </c>
      <c r="I42" s="49">
        <f t="shared" si="6"/>
        <v>2903661873</v>
      </c>
      <c r="J42" s="50">
        <f t="shared" si="6"/>
        <v>2983372541</v>
      </c>
      <c r="K42" s="46">
        <f t="shared" si="6"/>
        <v>231821422</v>
      </c>
      <c r="L42" s="47">
        <f t="shared" si="6"/>
        <v>243412522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3664624488</v>
      </c>
      <c r="D45" s="19">
        <v>2973037733</v>
      </c>
      <c r="E45" s="20">
        <v>2763986946</v>
      </c>
      <c r="F45" s="21">
        <v>131271693</v>
      </c>
      <c r="G45" s="19">
        <v>103489106</v>
      </c>
      <c r="H45" s="20">
        <v>103489106</v>
      </c>
      <c r="I45" s="22">
        <v>2902236021</v>
      </c>
      <c r="J45" s="23">
        <v>2983372548</v>
      </c>
      <c r="K45" s="19">
        <v>231821415</v>
      </c>
      <c r="L45" s="20">
        <v>243412521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3664624488</v>
      </c>
      <c r="D48" s="53">
        <f t="shared" ref="D48:L48" si="7">SUM(D45:D47)</f>
        <v>2973037733</v>
      </c>
      <c r="E48" s="54">
        <f t="shared" si="7"/>
        <v>2763986946</v>
      </c>
      <c r="F48" s="55">
        <f t="shared" si="7"/>
        <v>131271693</v>
      </c>
      <c r="G48" s="53">
        <f t="shared" si="7"/>
        <v>103489106</v>
      </c>
      <c r="H48" s="54">
        <f t="shared" si="7"/>
        <v>103489106</v>
      </c>
      <c r="I48" s="56">
        <f t="shared" si="7"/>
        <v>2902236021</v>
      </c>
      <c r="J48" s="57">
        <f t="shared" si="7"/>
        <v>2983372548</v>
      </c>
      <c r="K48" s="53">
        <f t="shared" si="7"/>
        <v>231821415</v>
      </c>
      <c r="L48" s="54">
        <f t="shared" si="7"/>
        <v>243412521</v>
      </c>
    </row>
    <row r="49" spans="1:12" ht="13.5" x14ac:dyDescent="0.25">
      <c r="A49" s="58" t="s">
        <v>84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85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86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87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88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89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9" t="s">
        <v>72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2878336</v>
      </c>
      <c r="D6" s="19">
        <v>-1838328</v>
      </c>
      <c r="E6" s="20">
        <v>-13188138</v>
      </c>
      <c r="F6" s="21">
        <v>0</v>
      </c>
      <c r="G6" s="19">
        <v>21449133</v>
      </c>
      <c r="H6" s="20">
        <v>21449133</v>
      </c>
      <c r="I6" s="22">
        <v>-12041701</v>
      </c>
      <c r="J6" s="23">
        <v>-105461186</v>
      </c>
      <c r="K6" s="19">
        <v>334436079</v>
      </c>
      <c r="L6" s="20">
        <v>334436079</v>
      </c>
    </row>
    <row r="7" spans="1:12" ht="13.5" x14ac:dyDescent="0.25">
      <c r="A7" s="24" t="s">
        <v>22</v>
      </c>
      <c r="B7" s="18" t="s">
        <v>9</v>
      </c>
      <c r="C7" s="19">
        <v>1778566</v>
      </c>
      <c r="D7" s="19">
        <v>1771246</v>
      </c>
      <c r="E7" s="20">
        <v>1915376</v>
      </c>
      <c r="F7" s="21">
        <v>-324542</v>
      </c>
      <c r="G7" s="19">
        <v>1590834</v>
      </c>
      <c r="H7" s="20">
        <v>1590834</v>
      </c>
      <c r="I7" s="22">
        <v>3830752</v>
      </c>
      <c r="J7" s="23">
        <v>1915376</v>
      </c>
      <c r="K7" s="19">
        <v>1915376</v>
      </c>
      <c r="L7" s="20">
        <v>1915376</v>
      </c>
    </row>
    <row r="8" spans="1:12" ht="13.5" x14ac:dyDescent="0.25">
      <c r="A8" s="24" t="s">
        <v>23</v>
      </c>
      <c r="B8" s="18" t="s">
        <v>9</v>
      </c>
      <c r="C8" s="19">
        <v>142259399</v>
      </c>
      <c r="D8" s="19">
        <v>126705822</v>
      </c>
      <c r="E8" s="20">
        <v>140475390</v>
      </c>
      <c r="F8" s="21">
        <v>648661057</v>
      </c>
      <c r="G8" s="19">
        <v>307143553</v>
      </c>
      <c r="H8" s="20">
        <v>307143553</v>
      </c>
      <c r="I8" s="22">
        <v>426423423</v>
      </c>
      <c r="J8" s="23">
        <v>207139983</v>
      </c>
      <c r="K8" s="19">
        <v>241560364</v>
      </c>
      <c r="L8" s="20">
        <v>165940884</v>
      </c>
    </row>
    <row r="9" spans="1:12" ht="13.5" x14ac:dyDescent="0.25">
      <c r="A9" s="24" t="s">
        <v>24</v>
      </c>
      <c r="B9" s="18" t="s">
        <v>19</v>
      </c>
      <c r="C9" s="19">
        <v>185261012</v>
      </c>
      <c r="D9" s="19">
        <v>242879533</v>
      </c>
      <c r="E9" s="20">
        <v>321418005</v>
      </c>
      <c r="F9" s="21">
        <v>1356638</v>
      </c>
      <c r="G9" s="19">
        <v>361174090</v>
      </c>
      <c r="H9" s="20">
        <v>361174090</v>
      </c>
      <c r="I9" s="22">
        <v>681435594</v>
      </c>
      <c r="J9" s="23">
        <v>361174090</v>
      </c>
      <c r="K9" s="19">
        <v>361174090</v>
      </c>
      <c r="L9" s="20">
        <v>361174090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10785313</v>
      </c>
      <c r="D11" s="19">
        <v>113682403</v>
      </c>
      <c r="E11" s="20">
        <v>115565534</v>
      </c>
      <c r="F11" s="21">
        <v>553836</v>
      </c>
      <c r="G11" s="19">
        <v>117508428</v>
      </c>
      <c r="H11" s="20">
        <v>117508428</v>
      </c>
      <c r="I11" s="22">
        <v>232085471</v>
      </c>
      <c r="J11" s="23">
        <v>117508428</v>
      </c>
      <c r="K11" s="19">
        <v>117508428</v>
      </c>
      <c r="L11" s="20">
        <v>117508428</v>
      </c>
    </row>
    <row r="12" spans="1:12" ht="13.5" x14ac:dyDescent="0.25">
      <c r="A12" s="29" t="s">
        <v>28</v>
      </c>
      <c r="B12" s="30" t="s">
        <v>19</v>
      </c>
      <c r="C12" s="31">
        <f>SUM(C6:C11)</f>
        <v>342962626</v>
      </c>
      <c r="D12" s="31">
        <f t="shared" ref="D12:L12" si="0">SUM(D6:D11)</f>
        <v>483200676</v>
      </c>
      <c r="E12" s="32">
        <f t="shared" si="0"/>
        <v>566186167</v>
      </c>
      <c r="F12" s="33">
        <f t="shared" si="0"/>
        <v>650246989</v>
      </c>
      <c r="G12" s="31">
        <f t="shared" si="0"/>
        <v>808866038</v>
      </c>
      <c r="H12" s="32">
        <f t="shared" si="0"/>
        <v>808866038</v>
      </c>
      <c r="I12" s="34">
        <f t="shared" si="0"/>
        <v>1331733539</v>
      </c>
      <c r="J12" s="35">
        <f t="shared" si="0"/>
        <v>582276691</v>
      </c>
      <c r="K12" s="31">
        <f t="shared" si="0"/>
        <v>1056594337</v>
      </c>
      <c r="L12" s="32">
        <f t="shared" si="0"/>
        <v>980974857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573611528</v>
      </c>
      <c r="E17" s="20">
        <v>572452692</v>
      </c>
      <c r="F17" s="21">
        <v>0</v>
      </c>
      <c r="G17" s="19">
        <v>572452692</v>
      </c>
      <c r="H17" s="20">
        <v>572452692</v>
      </c>
      <c r="I17" s="22">
        <v>1144905384</v>
      </c>
      <c r="J17" s="23">
        <v>572452692</v>
      </c>
      <c r="K17" s="19">
        <v>572452692</v>
      </c>
      <c r="L17" s="20">
        <v>572452692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2354444808</v>
      </c>
      <c r="D19" s="19">
        <v>1786845075</v>
      </c>
      <c r="E19" s="20">
        <v>1750102866</v>
      </c>
      <c r="F19" s="21">
        <v>3095089357</v>
      </c>
      <c r="G19" s="19">
        <v>2083370024</v>
      </c>
      <c r="H19" s="20">
        <v>2083370024</v>
      </c>
      <c r="I19" s="22">
        <v>3502663277</v>
      </c>
      <c r="J19" s="23">
        <v>2056586988</v>
      </c>
      <c r="K19" s="19">
        <v>2021698782</v>
      </c>
      <c r="L19" s="20">
        <v>2028330919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0</v>
      </c>
      <c r="D22" s="19">
        <v>1042340</v>
      </c>
      <c r="E22" s="20">
        <v>1324925</v>
      </c>
      <c r="F22" s="21">
        <v>0</v>
      </c>
      <c r="G22" s="19">
        <v>929102</v>
      </c>
      <c r="H22" s="20">
        <v>929102</v>
      </c>
      <c r="I22" s="22">
        <v>2319999</v>
      </c>
      <c r="J22" s="23">
        <v>929102</v>
      </c>
      <c r="K22" s="19">
        <v>929102</v>
      </c>
      <c r="L22" s="20">
        <v>929102</v>
      </c>
    </row>
    <row r="23" spans="1:12" ht="13.5" x14ac:dyDescent="0.25">
      <c r="A23" s="24" t="s">
        <v>39</v>
      </c>
      <c r="B23" s="18" t="s">
        <v>19</v>
      </c>
      <c r="C23" s="19">
        <v>46260000</v>
      </c>
      <c r="D23" s="19">
        <v>46260000</v>
      </c>
      <c r="E23" s="20">
        <v>48660000</v>
      </c>
      <c r="F23" s="25">
        <v>68507008</v>
      </c>
      <c r="G23" s="26">
        <v>48659995</v>
      </c>
      <c r="H23" s="27">
        <v>48659995</v>
      </c>
      <c r="I23" s="21">
        <v>97320000</v>
      </c>
      <c r="J23" s="28">
        <v>48659995</v>
      </c>
      <c r="K23" s="26">
        <v>48659995</v>
      </c>
      <c r="L23" s="27">
        <v>48659995</v>
      </c>
    </row>
    <row r="24" spans="1:12" ht="13.5" x14ac:dyDescent="0.25">
      <c r="A24" s="29" t="s">
        <v>40</v>
      </c>
      <c r="B24" s="37" t="s">
        <v>19</v>
      </c>
      <c r="C24" s="31">
        <f>SUM(C15:C23)</f>
        <v>2400704808</v>
      </c>
      <c r="D24" s="38">
        <f t="shared" ref="D24:L24" si="1">SUM(D15:D23)</f>
        <v>2407758943</v>
      </c>
      <c r="E24" s="39">
        <f t="shared" si="1"/>
        <v>2372540483</v>
      </c>
      <c r="F24" s="40">
        <f t="shared" si="1"/>
        <v>3163596365</v>
      </c>
      <c r="G24" s="38">
        <f t="shared" si="1"/>
        <v>2705411813</v>
      </c>
      <c r="H24" s="39">
        <f t="shared" si="1"/>
        <v>2705411813</v>
      </c>
      <c r="I24" s="41">
        <f t="shared" si="1"/>
        <v>4747208660</v>
      </c>
      <c r="J24" s="42">
        <f t="shared" si="1"/>
        <v>2678628777</v>
      </c>
      <c r="K24" s="38">
        <f t="shared" si="1"/>
        <v>2643740571</v>
      </c>
      <c r="L24" s="39">
        <f t="shared" si="1"/>
        <v>2650372708</v>
      </c>
    </row>
    <row r="25" spans="1:12" ht="13.5" x14ac:dyDescent="0.25">
      <c r="A25" s="29" t="s">
        <v>41</v>
      </c>
      <c r="B25" s="30" t="s">
        <v>19</v>
      </c>
      <c r="C25" s="31">
        <f>+C12+C24</f>
        <v>2743667434</v>
      </c>
      <c r="D25" s="31">
        <f t="shared" ref="D25:L25" si="2">+D12+D24</f>
        <v>2890959619</v>
      </c>
      <c r="E25" s="32">
        <f t="shared" si="2"/>
        <v>2938726650</v>
      </c>
      <c r="F25" s="33">
        <f t="shared" si="2"/>
        <v>3813843354</v>
      </c>
      <c r="G25" s="31">
        <f t="shared" si="2"/>
        <v>3514277851</v>
      </c>
      <c r="H25" s="32">
        <f t="shared" si="2"/>
        <v>3514277851</v>
      </c>
      <c r="I25" s="34">
        <f t="shared" si="2"/>
        <v>6078942199</v>
      </c>
      <c r="J25" s="35">
        <f t="shared" si="2"/>
        <v>3260905468</v>
      </c>
      <c r="K25" s="31">
        <f t="shared" si="2"/>
        <v>3700334908</v>
      </c>
      <c r="L25" s="32">
        <f t="shared" si="2"/>
        <v>3631347565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4934563</v>
      </c>
      <c r="D30" s="19">
        <v>5457439</v>
      </c>
      <c r="E30" s="20">
        <v>5965616</v>
      </c>
      <c r="F30" s="21">
        <v>3412772</v>
      </c>
      <c r="G30" s="19">
        <v>5965616</v>
      </c>
      <c r="H30" s="20">
        <v>5965616</v>
      </c>
      <c r="I30" s="22">
        <v>11931232</v>
      </c>
      <c r="J30" s="23">
        <v>5965616</v>
      </c>
      <c r="K30" s="19">
        <v>5965616</v>
      </c>
      <c r="L30" s="20">
        <v>5965616</v>
      </c>
    </row>
    <row r="31" spans="1:12" ht="13.5" x14ac:dyDescent="0.25">
      <c r="A31" s="24" t="s">
        <v>47</v>
      </c>
      <c r="B31" s="18" t="s">
        <v>19</v>
      </c>
      <c r="C31" s="19">
        <v>9056509</v>
      </c>
      <c r="D31" s="19">
        <v>10050484</v>
      </c>
      <c r="E31" s="20">
        <v>11081022</v>
      </c>
      <c r="F31" s="21">
        <v>4000090</v>
      </c>
      <c r="G31" s="19">
        <v>12496102</v>
      </c>
      <c r="H31" s="20">
        <v>12496102</v>
      </c>
      <c r="I31" s="22">
        <v>23625896</v>
      </c>
      <c r="J31" s="23">
        <v>12496102</v>
      </c>
      <c r="K31" s="19">
        <v>12496102</v>
      </c>
      <c r="L31" s="20">
        <v>12496102</v>
      </c>
    </row>
    <row r="32" spans="1:12" ht="13.5" x14ac:dyDescent="0.25">
      <c r="A32" s="24" t="s">
        <v>48</v>
      </c>
      <c r="B32" s="18" t="s">
        <v>46</v>
      </c>
      <c r="C32" s="19">
        <v>658155550</v>
      </c>
      <c r="D32" s="19">
        <v>855227759</v>
      </c>
      <c r="E32" s="20">
        <v>1057507634</v>
      </c>
      <c r="F32" s="21">
        <v>314473024</v>
      </c>
      <c r="G32" s="19">
        <v>1248424040</v>
      </c>
      <c r="H32" s="20">
        <v>1248424040</v>
      </c>
      <c r="I32" s="22">
        <v>2241928186</v>
      </c>
      <c r="J32" s="23">
        <v>537620413</v>
      </c>
      <c r="K32" s="19">
        <v>903943018</v>
      </c>
      <c r="L32" s="20">
        <v>959754209</v>
      </c>
    </row>
    <row r="33" spans="1:12" ht="13.5" x14ac:dyDescent="0.25">
      <c r="A33" s="24" t="s">
        <v>49</v>
      </c>
      <c r="B33" s="18" t="s">
        <v>19</v>
      </c>
      <c r="C33" s="19">
        <v>0</v>
      </c>
      <c r="D33" s="19">
        <v>0</v>
      </c>
      <c r="E33" s="20">
        <v>0</v>
      </c>
      <c r="F33" s="21">
        <v>2073635</v>
      </c>
      <c r="G33" s="19">
        <v>0</v>
      </c>
      <c r="H33" s="20">
        <v>0</v>
      </c>
      <c r="I33" s="2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672146622</v>
      </c>
      <c r="D34" s="31">
        <f t="shared" ref="D34:L34" si="3">SUM(D29:D33)</f>
        <v>870735682</v>
      </c>
      <c r="E34" s="32">
        <f t="shared" si="3"/>
        <v>1074554272</v>
      </c>
      <c r="F34" s="33">
        <f t="shared" si="3"/>
        <v>323959521</v>
      </c>
      <c r="G34" s="31">
        <f t="shared" si="3"/>
        <v>1266885758</v>
      </c>
      <c r="H34" s="32">
        <f t="shared" si="3"/>
        <v>1266885758</v>
      </c>
      <c r="I34" s="34">
        <f t="shared" si="3"/>
        <v>2277485314</v>
      </c>
      <c r="J34" s="35">
        <f t="shared" si="3"/>
        <v>556082131</v>
      </c>
      <c r="K34" s="31">
        <f t="shared" si="3"/>
        <v>922404736</v>
      </c>
      <c r="L34" s="32">
        <f t="shared" si="3"/>
        <v>978215927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30200155</v>
      </c>
      <c r="D37" s="19">
        <v>25098856</v>
      </c>
      <c r="E37" s="20">
        <v>19521922</v>
      </c>
      <c r="F37" s="21">
        <v>25536668</v>
      </c>
      <c r="G37" s="19">
        <v>12062542</v>
      </c>
      <c r="H37" s="20">
        <v>12062542</v>
      </c>
      <c r="I37" s="22">
        <v>31161423</v>
      </c>
      <c r="J37" s="23">
        <v>12062542</v>
      </c>
      <c r="K37" s="19">
        <v>12062542</v>
      </c>
      <c r="L37" s="20">
        <v>12062542</v>
      </c>
    </row>
    <row r="38" spans="1:12" ht="13.5" x14ac:dyDescent="0.25">
      <c r="A38" s="24" t="s">
        <v>49</v>
      </c>
      <c r="B38" s="18" t="s">
        <v>19</v>
      </c>
      <c r="C38" s="19">
        <v>38401958</v>
      </c>
      <c r="D38" s="19">
        <v>44007181</v>
      </c>
      <c r="E38" s="20">
        <v>54779449</v>
      </c>
      <c r="F38" s="21">
        <v>29998616</v>
      </c>
      <c r="G38" s="19">
        <v>28351374</v>
      </c>
      <c r="H38" s="20">
        <v>28351374</v>
      </c>
      <c r="I38" s="22">
        <v>109558898</v>
      </c>
      <c r="J38" s="23">
        <v>54779449</v>
      </c>
      <c r="K38" s="19">
        <v>54779449</v>
      </c>
      <c r="L38" s="20">
        <v>54779449</v>
      </c>
    </row>
    <row r="39" spans="1:12" ht="13.5" x14ac:dyDescent="0.25">
      <c r="A39" s="29" t="s">
        <v>53</v>
      </c>
      <c r="B39" s="37" t="s">
        <v>19</v>
      </c>
      <c r="C39" s="31">
        <f>SUM(C37:C38)</f>
        <v>68602113</v>
      </c>
      <c r="D39" s="38">
        <f t="shared" ref="D39:L39" si="4">SUM(D37:D38)</f>
        <v>69106037</v>
      </c>
      <c r="E39" s="39">
        <f t="shared" si="4"/>
        <v>74301371</v>
      </c>
      <c r="F39" s="40">
        <f t="shared" si="4"/>
        <v>55535284</v>
      </c>
      <c r="G39" s="38">
        <f t="shared" si="4"/>
        <v>40413916</v>
      </c>
      <c r="H39" s="39">
        <f t="shared" si="4"/>
        <v>40413916</v>
      </c>
      <c r="I39" s="40">
        <f t="shared" si="4"/>
        <v>140720321</v>
      </c>
      <c r="J39" s="42">
        <f t="shared" si="4"/>
        <v>66841991</v>
      </c>
      <c r="K39" s="38">
        <f t="shared" si="4"/>
        <v>66841991</v>
      </c>
      <c r="L39" s="39">
        <f t="shared" si="4"/>
        <v>66841991</v>
      </c>
    </row>
    <row r="40" spans="1:12" ht="13.5" x14ac:dyDescent="0.25">
      <c r="A40" s="29" t="s">
        <v>54</v>
      </c>
      <c r="B40" s="30" t="s">
        <v>19</v>
      </c>
      <c r="C40" s="31">
        <f>+C34+C39</f>
        <v>740748735</v>
      </c>
      <c r="D40" s="31">
        <f t="shared" ref="D40:L40" si="5">+D34+D39</f>
        <v>939841719</v>
      </c>
      <c r="E40" s="32">
        <f t="shared" si="5"/>
        <v>1148855643</v>
      </c>
      <c r="F40" s="33">
        <f t="shared" si="5"/>
        <v>379494805</v>
      </c>
      <c r="G40" s="31">
        <f t="shared" si="5"/>
        <v>1307299674</v>
      </c>
      <c r="H40" s="32">
        <f t="shared" si="5"/>
        <v>1307299674</v>
      </c>
      <c r="I40" s="34">
        <f t="shared" si="5"/>
        <v>2418205635</v>
      </c>
      <c r="J40" s="35">
        <f t="shared" si="5"/>
        <v>622924122</v>
      </c>
      <c r="K40" s="31">
        <f t="shared" si="5"/>
        <v>989246727</v>
      </c>
      <c r="L40" s="32">
        <f t="shared" si="5"/>
        <v>1045057918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2002918699</v>
      </c>
      <c r="D42" s="46">
        <f t="shared" ref="D42:L42" si="6">+D25-D40</f>
        <v>1951117900</v>
      </c>
      <c r="E42" s="47">
        <f t="shared" si="6"/>
        <v>1789871007</v>
      </c>
      <c r="F42" s="48">
        <f t="shared" si="6"/>
        <v>3434348549</v>
      </c>
      <c r="G42" s="46">
        <f t="shared" si="6"/>
        <v>2206978177</v>
      </c>
      <c r="H42" s="47">
        <f t="shared" si="6"/>
        <v>2206978177</v>
      </c>
      <c r="I42" s="49">
        <f t="shared" si="6"/>
        <v>3660736564</v>
      </c>
      <c r="J42" s="50">
        <f t="shared" si="6"/>
        <v>2637981346</v>
      </c>
      <c r="K42" s="46">
        <f t="shared" si="6"/>
        <v>2711088181</v>
      </c>
      <c r="L42" s="47">
        <f t="shared" si="6"/>
        <v>2586289647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2002918665</v>
      </c>
      <c r="D45" s="19">
        <v>1943335747</v>
      </c>
      <c r="E45" s="20">
        <v>2140306236</v>
      </c>
      <c r="F45" s="21">
        <v>3434348549</v>
      </c>
      <c r="G45" s="19">
        <v>2205401866</v>
      </c>
      <c r="H45" s="20">
        <v>2205401866</v>
      </c>
      <c r="I45" s="22">
        <v>3731522752</v>
      </c>
      <c r="J45" s="23">
        <v>2664709339</v>
      </c>
      <c r="K45" s="19">
        <v>2739097812</v>
      </c>
      <c r="L45" s="20">
        <v>2585299368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2400000</v>
      </c>
      <c r="F46" s="21">
        <v>0</v>
      </c>
      <c r="G46" s="19">
        <v>2400000</v>
      </c>
      <c r="H46" s="20">
        <v>2400000</v>
      </c>
      <c r="I46" s="22">
        <v>4800000</v>
      </c>
      <c r="J46" s="23">
        <v>2400000</v>
      </c>
      <c r="K46" s="19">
        <v>2400000</v>
      </c>
      <c r="L46" s="20">
        <v>2400000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2002918665</v>
      </c>
      <c r="D48" s="53">
        <f t="shared" ref="D48:L48" si="7">SUM(D45:D47)</f>
        <v>1943335747</v>
      </c>
      <c r="E48" s="54">
        <f t="shared" si="7"/>
        <v>2142706236</v>
      </c>
      <c r="F48" s="55">
        <f t="shared" si="7"/>
        <v>3434348549</v>
      </c>
      <c r="G48" s="53">
        <f t="shared" si="7"/>
        <v>2207801866</v>
      </c>
      <c r="H48" s="54">
        <f t="shared" si="7"/>
        <v>2207801866</v>
      </c>
      <c r="I48" s="56">
        <f t="shared" si="7"/>
        <v>3736322752</v>
      </c>
      <c r="J48" s="57">
        <f t="shared" si="7"/>
        <v>2667109339</v>
      </c>
      <c r="K48" s="53">
        <f t="shared" si="7"/>
        <v>2741497812</v>
      </c>
      <c r="L48" s="54">
        <f t="shared" si="7"/>
        <v>2587699368</v>
      </c>
    </row>
    <row r="49" spans="1:12" ht="13.5" x14ac:dyDescent="0.25">
      <c r="A49" s="58" t="s">
        <v>84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85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86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87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88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89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9" t="s">
        <v>73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1173878</v>
      </c>
      <c r="D6" s="19">
        <v>764489</v>
      </c>
      <c r="E6" s="20">
        <v>3123370</v>
      </c>
      <c r="F6" s="21">
        <v>44175649</v>
      </c>
      <c r="G6" s="19">
        <v>44175630</v>
      </c>
      <c r="H6" s="20">
        <v>44175630</v>
      </c>
      <c r="I6" s="22">
        <v>-930476</v>
      </c>
      <c r="J6" s="23">
        <v>-82548817</v>
      </c>
      <c r="K6" s="19">
        <v>-206455532</v>
      </c>
      <c r="L6" s="20">
        <v>-358182084</v>
      </c>
    </row>
    <row r="7" spans="1:12" ht="13.5" x14ac:dyDescent="0.25">
      <c r="A7" s="24" t="s">
        <v>22</v>
      </c>
      <c r="B7" s="18" t="s">
        <v>9</v>
      </c>
      <c r="C7" s="19">
        <v>340270</v>
      </c>
      <c r="D7" s="19">
        <v>338391</v>
      </c>
      <c r="E7" s="20">
        <v>-4</v>
      </c>
      <c r="F7" s="21">
        <v>369158</v>
      </c>
      <c r="G7" s="19">
        <v>369158</v>
      </c>
      <c r="H7" s="20">
        <v>369158</v>
      </c>
      <c r="I7" s="22">
        <v>338391</v>
      </c>
      <c r="J7" s="23">
        <v>369158</v>
      </c>
      <c r="K7" s="19">
        <v>369158</v>
      </c>
      <c r="L7" s="20">
        <v>369158</v>
      </c>
    </row>
    <row r="8" spans="1:12" ht="13.5" x14ac:dyDescent="0.25">
      <c r="A8" s="24" t="s">
        <v>23</v>
      </c>
      <c r="B8" s="18" t="s">
        <v>9</v>
      </c>
      <c r="C8" s="19">
        <v>-204066640</v>
      </c>
      <c r="D8" s="19">
        <v>-208145188</v>
      </c>
      <c r="E8" s="20">
        <v>-163510082</v>
      </c>
      <c r="F8" s="21">
        <v>210558332</v>
      </c>
      <c r="G8" s="19">
        <v>231952512</v>
      </c>
      <c r="H8" s="20">
        <v>231952512</v>
      </c>
      <c r="I8" s="22">
        <v>-49252618</v>
      </c>
      <c r="J8" s="23">
        <v>180532782</v>
      </c>
      <c r="K8" s="19">
        <v>333428450</v>
      </c>
      <c r="L8" s="20">
        <v>503072023</v>
      </c>
    </row>
    <row r="9" spans="1:12" ht="13.5" x14ac:dyDescent="0.25">
      <c r="A9" s="24" t="s">
        <v>24</v>
      </c>
      <c r="B9" s="18" t="s">
        <v>19</v>
      </c>
      <c r="C9" s="19">
        <v>61304167</v>
      </c>
      <c r="D9" s="19">
        <v>82679004</v>
      </c>
      <c r="E9" s="20">
        <v>103805849</v>
      </c>
      <c r="F9" s="21">
        <v>109578615</v>
      </c>
      <c r="G9" s="19">
        <v>109578612</v>
      </c>
      <c r="H9" s="20">
        <v>109578612</v>
      </c>
      <c r="I9" s="22">
        <v>126463445</v>
      </c>
      <c r="J9" s="23">
        <v>108841007</v>
      </c>
      <c r="K9" s="19">
        <v>107134995</v>
      </c>
      <c r="L9" s="20">
        <v>105326624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645071</v>
      </c>
      <c r="D11" s="19">
        <v>1855080</v>
      </c>
      <c r="E11" s="20">
        <v>1919816</v>
      </c>
      <c r="F11" s="21">
        <v>2316639</v>
      </c>
      <c r="G11" s="19">
        <v>2101397</v>
      </c>
      <c r="H11" s="20">
        <v>2101397</v>
      </c>
      <c r="I11" s="22">
        <v>1917331</v>
      </c>
      <c r="J11" s="23">
        <v>9025915</v>
      </c>
      <c r="K11" s="19">
        <v>8974325</v>
      </c>
      <c r="L11" s="20">
        <v>10143316</v>
      </c>
    </row>
    <row r="12" spans="1:12" ht="13.5" x14ac:dyDescent="0.25">
      <c r="A12" s="29" t="s">
        <v>28</v>
      </c>
      <c r="B12" s="30" t="s">
        <v>19</v>
      </c>
      <c r="C12" s="31">
        <f>SUM(C6:C11)</f>
        <v>-140603254</v>
      </c>
      <c r="D12" s="31">
        <f t="shared" ref="D12:L12" si="0">SUM(D6:D11)</f>
        <v>-122508224</v>
      </c>
      <c r="E12" s="32">
        <f t="shared" si="0"/>
        <v>-54661051</v>
      </c>
      <c r="F12" s="33">
        <f t="shared" si="0"/>
        <v>366998393</v>
      </c>
      <c r="G12" s="31">
        <f t="shared" si="0"/>
        <v>388177309</v>
      </c>
      <c r="H12" s="32">
        <f t="shared" si="0"/>
        <v>388177309</v>
      </c>
      <c r="I12" s="34">
        <f t="shared" si="0"/>
        <v>78536073</v>
      </c>
      <c r="J12" s="35">
        <f t="shared" si="0"/>
        <v>216220045</v>
      </c>
      <c r="K12" s="31">
        <f t="shared" si="0"/>
        <v>243451396</v>
      </c>
      <c r="L12" s="32">
        <f t="shared" si="0"/>
        <v>260729037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224361381</v>
      </c>
      <c r="D15" s="19">
        <v>224361381</v>
      </c>
      <c r="E15" s="20">
        <v>224361381</v>
      </c>
      <c r="F15" s="21">
        <v>244757869</v>
      </c>
      <c r="G15" s="19">
        <v>244757869</v>
      </c>
      <c r="H15" s="20">
        <v>244757869</v>
      </c>
      <c r="I15" s="22">
        <v>224361381</v>
      </c>
      <c r="J15" s="23">
        <v>244757869</v>
      </c>
      <c r="K15" s="19">
        <v>217911711</v>
      </c>
      <c r="L15" s="20">
        <v>217911711</v>
      </c>
    </row>
    <row r="16" spans="1:12" ht="13.5" x14ac:dyDescent="0.25">
      <c r="A16" s="24" t="s">
        <v>32</v>
      </c>
      <c r="B16" s="18" t="s">
        <v>19</v>
      </c>
      <c r="C16" s="19">
        <v>1535853</v>
      </c>
      <c r="D16" s="19">
        <v>1527172</v>
      </c>
      <c r="E16" s="20">
        <v>1866952</v>
      </c>
      <c r="F16" s="25">
        <v>1682007</v>
      </c>
      <c r="G16" s="26">
        <v>1682007</v>
      </c>
      <c r="H16" s="27">
        <v>1682007</v>
      </c>
      <c r="I16" s="22">
        <v>1528556</v>
      </c>
      <c r="J16" s="28">
        <v>1682007</v>
      </c>
      <c r="K16" s="26">
        <v>1682007</v>
      </c>
      <c r="L16" s="27">
        <v>1682007</v>
      </c>
    </row>
    <row r="17" spans="1:12" ht="13.5" x14ac:dyDescent="0.25">
      <c r="A17" s="24" t="s">
        <v>33</v>
      </c>
      <c r="B17" s="18" t="s">
        <v>19</v>
      </c>
      <c r="C17" s="19">
        <v>204164878</v>
      </c>
      <c r="D17" s="19">
        <v>110678000</v>
      </c>
      <c r="E17" s="20">
        <v>111258440</v>
      </c>
      <c r="F17" s="21">
        <v>120739637</v>
      </c>
      <c r="G17" s="19">
        <v>120739637</v>
      </c>
      <c r="H17" s="20">
        <v>120739637</v>
      </c>
      <c r="I17" s="22">
        <v>110738212</v>
      </c>
      <c r="J17" s="23">
        <v>120739637</v>
      </c>
      <c r="K17" s="19">
        <v>120739637</v>
      </c>
      <c r="L17" s="20">
        <v>120739637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952883386</v>
      </c>
      <c r="D19" s="19">
        <v>970144119</v>
      </c>
      <c r="E19" s="20">
        <v>953260559</v>
      </c>
      <c r="F19" s="21">
        <v>1096593309</v>
      </c>
      <c r="G19" s="19">
        <v>1096593325</v>
      </c>
      <c r="H19" s="20">
        <v>1096593325</v>
      </c>
      <c r="I19" s="22">
        <v>991127891</v>
      </c>
      <c r="J19" s="23">
        <v>1097356948</v>
      </c>
      <c r="K19" s="19">
        <v>1088730954</v>
      </c>
      <c r="L19" s="20">
        <v>1022536207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126000</v>
      </c>
      <c r="D21" s="19">
        <v>126000</v>
      </c>
      <c r="E21" s="20">
        <v>173666</v>
      </c>
      <c r="F21" s="21">
        <v>137454</v>
      </c>
      <c r="G21" s="19">
        <v>137454</v>
      </c>
      <c r="H21" s="20">
        <v>137454</v>
      </c>
      <c r="I21" s="22">
        <v>239370</v>
      </c>
      <c r="J21" s="23">
        <v>137454</v>
      </c>
      <c r="K21" s="19">
        <v>137454</v>
      </c>
      <c r="L21" s="20">
        <v>137454</v>
      </c>
    </row>
    <row r="22" spans="1:12" ht="13.5" x14ac:dyDescent="0.25">
      <c r="A22" s="24" t="s">
        <v>38</v>
      </c>
      <c r="B22" s="18" t="s">
        <v>19</v>
      </c>
      <c r="C22" s="19">
        <v>16916</v>
      </c>
      <c r="D22" s="19">
        <v>5320</v>
      </c>
      <c r="E22" s="20">
        <v>0</v>
      </c>
      <c r="F22" s="21">
        <v>5804</v>
      </c>
      <c r="G22" s="19">
        <v>5804</v>
      </c>
      <c r="H22" s="20">
        <v>5804</v>
      </c>
      <c r="I22" s="22">
        <v>3529</v>
      </c>
      <c r="J22" s="23">
        <v>5804</v>
      </c>
      <c r="K22" s="19">
        <v>5804</v>
      </c>
      <c r="L22" s="20">
        <v>5804</v>
      </c>
    </row>
    <row r="23" spans="1:12" ht="13.5" x14ac:dyDescent="0.25">
      <c r="A23" s="24" t="s">
        <v>39</v>
      </c>
      <c r="B23" s="18" t="s">
        <v>19</v>
      </c>
      <c r="C23" s="19">
        <v>529800</v>
      </c>
      <c r="D23" s="19">
        <v>529800</v>
      </c>
      <c r="E23" s="20">
        <v>529800</v>
      </c>
      <c r="F23" s="25">
        <v>577964</v>
      </c>
      <c r="G23" s="26">
        <v>577964</v>
      </c>
      <c r="H23" s="27">
        <v>577964</v>
      </c>
      <c r="I23" s="21">
        <v>529800</v>
      </c>
      <c r="J23" s="28">
        <v>577964</v>
      </c>
      <c r="K23" s="26">
        <v>577964</v>
      </c>
      <c r="L23" s="27">
        <v>577964</v>
      </c>
    </row>
    <row r="24" spans="1:12" ht="13.5" x14ac:dyDescent="0.25">
      <c r="A24" s="29" t="s">
        <v>40</v>
      </c>
      <c r="B24" s="37" t="s">
        <v>19</v>
      </c>
      <c r="C24" s="31">
        <f>SUM(C15:C23)</f>
        <v>1383618214</v>
      </c>
      <c r="D24" s="38">
        <f t="shared" ref="D24:L24" si="1">SUM(D15:D23)</f>
        <v>1307371792</v>
      </c>
      <c r="E24" s="39">
        <f t="shared" si="1"/>
        <v>1291450798</v>
      </c>
      <c r="F24" s="40">
        <f t="shared" si="1"/>
        <v>1464494044</v>
      </c>
      <c r="G24" s="38">
        <f t="shared" si="1"/>
        <v>1464494060</v>
      </c>
      <c r="H24" s="39">
        <f t="shared" si="1"/>
        <v>1464494060</v>
      </c>
      <c r="I24" s="41">
        <f t="shared" si="1"/>
        <v>1328528739</v>
      </c>
      <c r="J24" s="42">
        <f t="shared" si="1"/>
        <v>1465257683</v>
      </c>
      <c r="K24" s="38">
        <f t="shared" si="1"/>
        <v>1429785531</v>
      </c>
      <c r="L24" s="39">
        <f t="shared" si="1"/>
        <v>1363590784</v>
      </c>
    </row>
    <row r="25" spans="1:12" ht="13.5" x14ac:dyDescent="0.25">
      <c r="A25" s="29" t="s">
        <v>41</v>
      </c>
      <c r="B25" s="30" t="s">
        <v>19</v>
      </c>
      <c r="C25" s="31">
        <f>+C12+C24</f>
        <v>1243014960</v>
      </c>
      <c r="D25" s="31">
        <f t="shared" ref="D25:L25" si="2">+D12+D24</f>
        <v>1184863568</v>
      </c>
      <c r="E25" s="32">
        <f t="shared" si="2"/>
        <v>1236789747</v>
      </c>
      <c r="F25" s="33">
        <f t="shared" si="2"/>
        <v>1831492437</v>
      </c>
      <c r="G25" s="31">
        <f t="shared" si="2"/>
        <v>1852671369</v>
      </c>
      <c r="H25" s="32">
        <f t="shared" si="2"/>
        <v>1852671369</v>
      </c>
      <c r="I25" s="34">
        <f t="shared" si="2"/>
        <v>1407064812</v>
      </c>
      <c r="J25" s="35">
        <f t="shared" si="2"/>
        <v>1681477728</v>
      </c>
      <c r="K25" s="31">
        <f t="shared" si="2"/>
        <v>1673236927</v>
      </c>
      <c r="L25" s="32">
        <f t="shared" si="2"/>
        <v>1624319821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4420587</v>
      </c>
      <c r="D30" s="19">
        <v>8628132</v>
      </c>
      <c r="E30" s="20">
        <v>9537485</v>
      </c>
      <c r="F30" s="21">
        <v>9412507</v>
      </c>
      <c r="G30" s="19">
        <v>9412507</v>
      </c>
      <c r="H30" s="20">
        <v>9412507</v>
      </c>
      <c r="I30" s="22">
        <v>9537486</v>
      </c>
      <c r="J30" s="23">
        <v>9412507</v>
      </c>
      <c r="K30" s="19">
        <v>9412507</v>
      </c>
      <c r="L30" s="20">
        <v>9412507</v>
      </c>
    </row>
    <row r="31" spans="1:12" ht="13.5" x14ac:dyDescent="0.25">
      <c r="A31" s="24" t="s">
        <v>47</v>
      </c>
      <c r="B31" s="18" t="s">
        <v>19</v>
      </c>
      <c r="C31" s="19">
        <v>1719079</v>
      </c>
      <c r="D31" s="19">
        <v>1815090</v>
      </c>
      <c r="E31" s="20">
        <v>1961684</v>
      </c>
      <c r="F31" s="21">
        <v>2097303</v>
      </c>
      <c r="G31" s="19">
        <v>2097303</v>
      </c>
      <c r="H31" s="20">
        <v>2097303</v>
      </c>
      <c r="I31" s="22">
        <v>2132103</v>
      </c>
      <c r="J31" s="23">
        <v>2097303</v>
      </c>
      <c r="K31" s="19">
        <v>2097303</v>
      </c>
      <c r="L31" s="20">
        <v>2097303</v>
      </c>
    </row>
    <row r="32" spans="1:12" ht="13.5" x14ac:dyDescent="0.25">
      <c r="A32" s="24" t="s">
        <v>48</v>
      </c>
      <c r="B32" s="18" t="s">
        <v>46</v>
      </c>
      <c r="C32" s="19">
        <v>349958616</v>
      </c>
      <c r="D32" s="19">
        <v>505521987</v>
      </c>
      <c r="E32" s="20">
        <v>592817104</v>
      </c>
      <c r="F32" s="21">
        <v>677946727</v>
      </c>
      <c r="G32" s="19">
        <v>698220652</v>
      </c>
      <c r="H32" s="20">
        <v>698220652</v>
      </c>
      <c r="I32" s="22">
        <v>763395381</v>
      </c>
      <c r="J32" s="23">
        <v>611227422</v>
      </c>
      <c r="K32" s="19">
        <v>670437851</v>
      </c>
      <c r="L32" s="20">
        <v>735034021</v>
      </c>
    </row>
    <row r="33" spans="1:12" ht="13.5" x14ac:dyDescent="0.25">
      <c r="A33" s="24" t="s">
        <v>49</v>
      </c>
      <c r="B33" s="18" t="s">
        <v>19</v>
      </c>
      <c r="C33" s="19">
        <v>17300379</v>
      </c>
      <c r="D33" s="19">
        <v>48952229</v>
      </c>
      <c r="E33" s="20">
        <v>39702872</v>
      </c>
      <c r="F33" s="21">
        <v>53402431</v>
      </c>
      <c r="G33" s="19">
        <v>53402431</v>
      </c>
      <c r="H33" s="20">
        <v>53402431</v>
      </c>
      <c r="I33" s="22">
        <v>39702872</v>
      </c>
      <c r="J33" s="23">
        <v>53402431</v>
      </c>
      <c r="K33" s="19">
        <v>53402431</v>
      </c>
      <c r="L33" s="20">
        <v>53402431</v>
      </c>
    </row>
    <row r="34" spans="1:12" ht="13.5" x14ac:dyDescent="0.25">
      <c r="A34" s="29" t="s">
        <v>50</v>
      </c>
      <c r="B34" s="30" t="s">
        <v>19</v>
      </c>
      <c r="C34" s="31">
        <f>SUM(C29:C33)</f>
        <v>373398661</v>
      </c>
      <c r="D34" s="31">
        <f t="shared" ref="D34:L34" si="3">SUM(D29:D33)</f>
        <v>564917438</v>
      </c>
      <c r="E34" s="32">
        <f t="shared" si="3"/>
        <v>644019145</v>
      </c>
      <c r="F34" s="33">
        <f t="shared" si="3"/>
        <v>742858968</v>
      </c>
      <c r="G34" s="31">
        <f t="shared" si="3"/>
        <v>763132893</v>
      </c>
      <c r="H34" s="32">
        <f t="shared" si="3"/>
        <v>763132893</v>
      </c>
      <c r="I34" s="34">
        <f t="shared" si="3"/>
        <v>814767842</v>
      </c>
      <c r="J34" s="35">
        <f t="shared" si="3"/>
        <v>676139663</v>
      </c>
      <c r="K34" s="31">
        <f t="shared" si="3"/>
        <v>735350092</v>
      </c>
      <c r="L34" s="32">
        <f t="shared" si="3"/>
        <v>799946262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6223403</v>
      </c>
      <c r="D37" s="19">
        <v>929116</v>
      </c>
      <c r="E37" s="20">
        <v>-1</v>
      </c>
      <c r="F37" s="21">
        <v>0</v>
      </c>
      <c r="G37" s="19">
        <v>0</v>
      </c>
      <c r="H37" s="20">
        <v>0</v>
      </c>
      <c r="I37" s="22">
        <v>431497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81874011</v>
      </c>
      <c r="D38" s="19">
        <v>53208171</v>
      </c>
      <c r="E38" s="20">
        <v>63830017</v>
      </c>
      <c r="F38" s="21">
        <v>58045276</v>
      </c>
      <c r="G38" s="19">
        <v>58045276</v>
      </c>
      <c r="H38" s="20">
        <v>58045276</v>
      </c>
      <c r="I38" s="22">
        <v>63020017</v>
      </c>
      <c r="J38" s="23">
        <v>58045276</v>
      </c>
      <c r="K38" s="19">
        <v>58045276</v>
      </c>
      <c r="L38" s="20">
        <v>58045276</v>
      </c>
    </row>
    <row r="39" spans="1:12" ht="13.5" x14ac:dyDescent="0.25">
      <c r="A39" s="29" t="s">
        <v>53</v>
      </c>
      <c r="B39" s="37" t="s">
        <v>19</v>
      </c>
      <c r="C39" s="31">
        <f>SUM(C37:C38)</f>
        <v>88097414</v>
      </c>
      <c r="D39" s="38">
        <f t="shared" ref="D39:L39" si="4">SUM(D37:D38)</f>
        <v>54137287</v>
      </c>
      <c r="E39" s="39">
        <f t="shared" si="4"/>
        <v>63830016</v>
      </c>
      <c r="F39" s="40">
        <f t="shared" si="4"/>
        <v>58045276</v>
      </c>
      <c r="G39" s="38">
        <f t="shared" si="4"/>
        <v>58045276</v>
      </c>
      <c r="H39" s="39">
        <f t="shared" si="4"/>
        <v>58045276</v>
      </c>
      <c r="I39" s="40">
        <f t="shared" si="4"/>
        <v>63451514</v>
      </c>
      <c r="J39" s="42">
        <f t="shared" si="4"/>
        <v>58045276</v>
      </c>
      <c r="K39" s="38">
        <f t="shared" si="4"/>
        <v>58045276</v>
      </c>
      <c r="L39" s="39">
        <f t="shared" si="4"/>
        <v>58045276</v>
      </c>
    </row>
    <row r="40" spans="1:12" ht="13.5" x14ac:dyDescent="0.25">
      <c r="A40" s="29" t="s">
        <v>54</v>
      </c>
      <c r="B40" s="30" t="s">
        <v>19</v>
      </c>
      <c r="C40" s="31">
        <f>+C34+C39</f>
        <v>461496075</v>
      </c>
      <c r="D40" s="31">
        <f t="shared" ref="D40:L40" si="5">+D34+D39</f>
        <v>619054725</v>
      </c>
      <c r="E40" s="32">
        <f t="shared" si="5"/>
        <v>707849161</v>
      </c>
      <c r="F40" s="33">
        <f t="shared" si="5"/>
        <v>800904244</v>
      </c>
      <c r="G40" s="31">
        <f t="shared" si="5"/>
        <v>821178169</v>
      </c>
      <c r="H40" s="32">
        <f t="shared" si="5"/>
        <v>821178169</v>
      </c>
      <c r="I40" s="34">
        <f t="shared" si="5"/>
        <v>878219356</v>
      </c>
      <c r="J40" s="35">
        <f t="shared" si="5"/>
        <v>734184939</v>
      </c>
      <c r="K40" s="31">
        <f t="shared" si="5"/>
        <v>793395368</v>
      </c>
      <c r="L40" s="32">
        <f t="shared" si="5"/>
        <v>857991538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781518885</v>
      </c>
      <c r="D42" s="46">
        <f t="shared" ref="D42:L42" si="6">+D25-D40</f>
        <v>565808843</v>
      </c>
      <c r="E42" s="47">
        <f t="shared" si="6"/>
        <v>528940586</v>
      </c>
      <c r="F42" s="48">
        <f t="shared" si="6"/>
        <v>1030588193</v>
      </c>
      <c r="G42" s="46">
        <f t="shared" si="6"/>
        <v>1031493200</v>
      </c>
      <c r="H42" s="47">
        <f t="shared" si="6"/>
        <v>1031493200</v>
      </c>
      <c r="I42" s="49">
        <f t="shared" si="6"/>
        <v>528845456</v>
      </c>
      <c r="J42" s="50">
        <f t="shared" si="6"/>
        <v>947292789</v>
      </c>
      <c r="K42" s="46">
        <f t="shared" si="6"/>
        <v>879841559</v>
      </c>
      <c r="L42" s="47">
        <f t="shared" si="6"/>
        <v>766328283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-575400183</v>
      </c>
      <c r="D45" s="19">
        <v>-755812675</v>
      </c>
      <c r="E45" s="20">
        <v>-825717940</v>
      </c>
      <c r="F45" s="21">
        <v>-556742661</v>
      </c>
      <c r="G45" s="19">
        <v>-555837653</v>
      </c>
      <c r="H45" s="20">
        <v>-555837653</v>
      </c>
      <c r="I45" s="22">
        <v>-926207838</v>
      </c>
      <c r="J45" s="23">
        <v>-679768339</v>
      </c>
      <c r="K45" s="19">
        <v>-747219564</v>
      </c>
      <c r="L45" s="20">
        <v>-860732836</v>
      </c>
    </row>
    <row r="46" spans="1:12" ht="13.5" x14ac:dyDescent="0.25">
      <c r="A46" s="24" t="s">
        <v>59</v>
      </c>
      <c r="B46" s="18" t="s">
        <v>46</v>
      </c>
      <c r="C46" s="19">
        <v>1451301814</v>
      </c>
      <c r="D46" s="19">
        <v>1455053282</v>
      </c>
      <c r="E46" s="20">
        <v>1455053282</v>
      </c>
      <c r="F46" s="21">
        <v>1587330854</v>
      </c>
      <c r="G46" s="19">
        <v>1587330854</v>
      </c>
      <c r="H46" s="20">
        <v>1587330854</v>
      </c>
      <c r="I46" s="22">
        <v>1455053282</v>
      </c>
      <c r="J46" s="23">
        <v>1627061129</v>
      </c>
      <c r="K46" s="19">
        <v>1627061129</v>
      </c>
      <c r="L46" s="20">
        <v>1627061129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875901631</v>
      </c>
      <c r="D48" s="53">
        <f t="shared" ref="D48:L48" si="7">SUM(D45:D47)</f>
        <v>699240607</v>
      </c>
      <c r="E48" s="54">
        <f t="shared" si="7"/>
        <v>629335342</v>
      </c>
      <c r="F48" s="55">
        <f t="shared" si="7"/>
        <v>1030588193</v>
      </c>
      <c r="G48" s="53">
        <f t="shared" si="7"/>
        <v>1031493201</v>
      </c>
      <c r="H48" s="54">
        <f t="shared" si="7"/>
        <v>1031493201</v>
      </c>
      <c r="I48" s="56">
        <f t="shared" si="7"/>
        <v>528845444</v>
      </c>
      <c r="J48" s="57">
        <f t="shared" si="7"/>
        <v>947292790</v>
      </c>
      <c r="K48" s="53">
        <f t="shared" si="7"/>
        <v>879841565</v>
      </c>
      <c r="L48" s="54">
        <f t="shared" si="7"/>
        <v>766328293</v>
      </c>
    </row>
    <row r="49" spans="1:12" ht="13.5" x14ac:dyDescent="0.25">
      <c r="A49" s="58" t="s">
        <v>84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85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86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87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88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89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-32108170</v>
      </c>
      <c r="D6" s="19">
        <v>-23356694</v>
      </c>
      <c r="E6" s="20">
        <v>155952859</v>
      </c>
      <c r="F6" s="21">
        <v>475325243</v>
      </c>
      <c r="G6" s="19">
        <v>-2019162205</v>
      </c>
      <c r="H6" s="20">
        <v>-2019162205</v>
      </c>
      <c r="I6" s="22">
        <v>-87083382</v>
      </c>
      <c r="J6" s="23">
        <v>-536992239</v>
      </c>
      <c r="K6" s="19">
        <v>-332297835</v>
      </c>
      <c r="L6" s="20">
        <v>-309808778</v>
      </c>
    </row>
    <row r="7" spans="1:12" ht="13.5" x14ac:dyDescent="0.25">
      <c r="A7" s="24" t="s">
        <v>22</v>
      </c>
      <c r="B7" s="18" t="s">
        <v>9</v>
      </c>
      <c r="C7" s="19">
        <v>6707275</v>
      </c>
      <c r="D7" s="19">
        <v>22762469</v>
      </c>
      <c r="E7" s="20">
        <v>9055881</v>
      </c>
      <c r="F7" s="21">
        <v>0</v>
      </c>
      <c r="G7" s="19">
        <v>0</v>
      </c>
      <c r="H7" s="20">
        <v>0</v>
      </c>
      <c r="I7" s="22">
        <v>22819235</v>
      </c>
      <c r="J7" s="23">
        <v>9022333</v>
      </c>
      <c r="K7" s="19">
        <v>9563673</v>
      </c>
      <c r="L7" s="20">
        <v>10137493</v>
      </c>
    </row>
    <row r="8" spans="1:12" ht="13.5" x14ac:dyDescent="0.25">
      <c r="A8" s="24" t="s">
        <v>23</v>
      </c>
      <c r="B8" s="18" t="s">
        <v>9</v>
      </c>
      <c r="C8" s="19">
        <v>888371288</v>
      </c>
      <c r="D8" s="19">
        <v>1239906626</v>
      </c>
      <c r="E8" s="20">
        <v>1375898165</v>
      </c>
      <c r="F8" s="21">
        <v>210252555</v>
      </c>
      <c r="G8" s="19">
        <v>1362851231</v>
      </c>
      <c r="H8" s="20">
        <v>1362851231</v>
      </c>
      <c r="I8" s="22">
        <v>1626060054</v>
      </c>
      <c r="J8" s="23">
        <v>2018200017</v>
      </c>
      <c r="K8" s="19">
        <v>2139292012</v>
      </c>
      <c r="L8" s="20">
        <v>2267649535</v>
      </c>
    </row>
    <row r="9" spans="1:12" ht="13.5" x14ac:dyDescent="0.25">
      <c r="A9" s="24" t="s">
        <v>24</v>
      </c>
      <c r="B9" s="18" t="s">
        <v>19</v>
      </c>
      <c r="C9" s="19">
        <v>674631593</v>
      </c>
      <c r="D9" s="19">
        <v>840511585</v>
      </c>
      <c r="E9" s="20">
        <v>980521081</v>
      </c>
      <c r="F9" s="21">
        <v>168418009</v>
      </c>
      <c r="G9" s="19">
        <v>951527943</v>
      </c>
      <c r="H9" s="20">
        <v>951527943</v>
      </c>
      <c r="I9" s="22">
        <v>1229254619</v>
      </c>
      <c r="J9" s="23">
        <v>367174015</v>
      </c>
      <c r="K9" s="19">
        <v>310202492</v>
      </c>
      <c r="L9" s="20">
        <v>328814641</v>
      </c>
    </row>
    <row r="10" spans="1:12" ht="13.5" x14ac:dyDescent="0.25">
      <c r="A10" s="24" t="s">
        <v>25</v>
      </c>
      <c r="B10" s="18" t="s">
        <v>19</v>
      </c>
      <c r="C10" s="19">
        <v>144153</v>
      </c>
      <c r="D10" s="19">
        <v>144153</v>
      </c>
      <c r="E10" s="20">
        <v>144153</v>
      </c>
      <c r="F10" s="25">
        <v>0</v>
      </c>
      <c r="G10" s="26">
        <v>0</v>
      </c>
      <c r="H10" s="27">
        <v>0</v>
      </c>
      <c r="I10" s="22">
        <v>144153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5719805</v>
      </c>
      <c r="D11" s="19">
        <v>5816568</v>
      </c>
      <c r="E11" s="20">
        <v>6674848</v>
      </c>
      <c r="F11" s="21">
        <v>90854</v>
      </c>
      <c r="G11" s="19">
        <v>90854</v>
      </c>
      <c r="H11" s="20">
        <v>90854</v>
      </c>
      <c r="I11" s="22">
        <v>5739747</v>
      </c>
      <c r="J11" s="23">
        <v>-198161</v>
      </c>
      <c r="K11" s="19">
        <v>-224329</v>
      </c>
      <c r="L11" s="20">
        <v>-222653</v>
      </c>
    </row>
    <row r="12" spans="1:12" ht="13.5" x14ac:dyDescent="0.25">
      <c r="A12" s="29" t="s">
        <v>28</v>
      </c>
      <c r="B12" s="30" t="s">
        <v>19</v>
      </c>
      <c r="C12" s="31">
        <f>SUM(C6:C11)</f>
        <v>1543465944</v>
      </c>
      <c r="D12" s="31">
        <f t="shared" ref="D12:L12" si="0">SUM(D6:D11)</f>
        <v>2085784707</v>
      </c>
      <c r="E12" s="32">
        <f t="shared" si="0"/>
        <v>2528246987</v>
      </c>
      <c r="F12" s="33">
        <f t="shared" si="0"/>
        <v>854086661</v>
      </c>
      <c r="G12" s="31">
        <f t="shared" si="0"/>
        <v>295307823</v>
      </c>
      <c r="H12" s="32">
        <f t="shared" si="0"/>
        <v>295307823</v>
      </c>
      <c r="I12" s="34">
        <f t="shared" si="0"/>
        <v>2796934426</v>
      </c>
      <c r="J12" s="35">
        <f t="shared" si="0"/>
        <v>1857205965</v>
      </c>
      <c r="K12" s="31">
        <f t="shared" si="0"/>
        <v>2126536013</v>
      </c>
      <c r="L12" s="32">
        <f t="shared" si="0"/>
        <v>2296570238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-154531</v>
      </c>
      <c r="D15" s="19">
        <v>-144153</v>
      </c>
      <c r="E15" s="20">
        <v>-144153</v>
      </c>
      <c r="F15" s="21">
        <v>0</v>
      </c>
      <c r="G15" s="19">
        <v>0</v>
      </c>
      <c r="H15" s="20">
        <v>0</v>
      </c>
      <c r="I15" s="22">
        <v>-144153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51413118</v>
      </c>
      <c r="D17" s="19">
        <v>53717241</v>
      </c>
      <c r="E17" s="20">
        <v>53717241</v>
      </c>
      <c r="F17" s="21">
        <v>0</v>
      </c>
      <c r="G17" s="19">
        <v>0</v>
      </c>
      <c r="H17" s="20">
        <v>0</v>
      </c>
      <c r="I17" s="22">
        <v>53717241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3066963393</v>
      </c>
      <c r="D19" s="19">
        <v>3798692066</v>
      </c>
      <c r="E19" s="20">
        <v>4060846132</v>
      </c>
      <c r="F19" s="21">
        <v>266961134</v>
      </c>
      <c r="G19" s="19">
        <v>1755895580</v>
      </c>
      <c r="H19" s="20">
        <v>1755895580</v>
      </c>
      <c r="I19" s="22">
        <v>3908781633</v>
      </c>
      <c r="J19" s="23">
        <v>7792365337</v>
      </c>
      <c r="K19" s="19">
        <v>266198246</v>
      </c>
      <c r="L19" s="20">
        <v>272418677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1531623</v>
      </c>
      <c r="D22" s="19">
        <v>233394</v>
      </c>
      <c r="E22" s="20">
        <v>233395</v>
      </c>
      <c r="F22" s="21">
        <v>0</v>
      </c>
      <c r="G22" s="19">
        <v>0</v>
      </c>
      <c r="H22" s="20">
        <v>0</v>
      </c>
      <c r="I22" s="22">
        <v>233395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3119753603</v>
      </c>
      <c r="D24" s="38">
        <f t="shared" ref="D24:L24" si="1">SUM(D15:D23)</f>
        <v>3852498548</v>
      </c>
      <c r="E24" s="39">
        <f t="shared" si="1"/>
        <v>4114652615</v>
      </c>
      <c r="F24" s="40">
        <f t="shared" si="1"/>
        <v>266961134</v>
      </c>
      <c r="G24" s="38">
        <f t="shared" si="1"/>
        <v>1755895580</v>
      </c>
      <c r="H24" s="39">
        <f t="shared" si="1"/>
        <v>1755895580</v>
      </c>
      <c r="I24" s="41">
        <f t="shared" si="1"/>
        <v>3962588116</v>
      </c>
      <c r="J24" s="42">
        <f t="shared" si="1"/>
        <v>7792365337</v>
      </c>
      <c r="K24" s="38">
        <f t="shared" si="1"/>
        <v>266198246</v>
      </c>
      <c r="L24" s="39">
        <f t="shared" si="1"/>
        <v>272418677</v>
      </c>
    </row>
    <row r="25" spans="1:12" ht="13.5" x14ac:dyDescent="0.25">
      <c r="A25" s="29" t="s">
        <v>41</v>
      </c>
      <c r="B25" s="30" t="s">
        <v>19</v>
      </c>
      <c r="C25" s="31">
        <f>+C12+C24</f>
        <v>4663219547</v>
      </c>
      <c r="D25" s="31">
        <f t="shared" ref="D25:L25" si="2">+D12+D24</f>
        <v>5938283255</v>
      </c>
      <c r="E25" s="32">
        <f t="shared" si="2"/>
        <v>6642899602</v>
      </c>
      <c r="F25" s="33">
        <f t="shared" si="2"/>
        <v>1121047795</v>
      </c>
      <c r="G25" s="31">
        <f t="shared" si="2"/>
        <v>2051203403</v>
      </c>
      <c r="H25" s="32">
        <f t="shared" si="2"/>
        <v>2051203403</v>
      </c>
      <c r="I25" s="34">
        <f t="shared" si="2"/>
        <v>6759522542</v>
      </c>
      <c r="J25" s="35">
        <f t="shared" si="2"/>
        <v>9649571302</v>
      </c>
      <c r="K25" s="31">
        <f t="shared" si="2"/>
        <v>2392734259</v>
      </c>
      <c r="L25" s="32">
        <f t="shared" si="2"/>
        <v>2568988915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-15019274</v>
      </c>
      <c r="E30" s="20">
        <v>0</v>
      </c>
      <c r="F30" s="21">
        <v>0</v>
      </c>
      <c r="G30" s="19">
        <v>0</v>
      </c>
      <c r="H30" s="20">
        <v>0</v>
      </c>
      <c r="I30" s="22">
        <v>-18216016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25053018</v>
      </c>
      <c r="D31" s="19">
        <v>25236736</v>
      </c>
      <c r="E31" s="20">
        <v>25509698</v>
      </c>
      <c r="F31" s="21">
        <v>278556</v>
      </c>
      <c r="G31" s="19">
        <v>26176295</v>
      </c>
      <c r="H31" s="20">
        <v>26176295</v>
      </c>
      <c r="I31" s="22">
        <v>25978350</v>
      </c>
      <c r="J31" s="23">
        <v>295269</v>
      </c>
      <c r="K31" s="19">
        <v>312985</v>
      </c>
      <c r="L31" s="20">
        <v>331764</v>
      </c>
    </row>
    <row r="32" spans="1:12" ht="13.5" x14ac:dyDescent="0.25">
      <c r="A32" s="24" t="s">
        <v>48</v>
      </c>
      <c r="B32" s="18" t="s">
        <v>46</v>
      </c>
      <c r="C32" s="19">
        <v>5374805165</v>
      </c>
      <c r="D32" s="19">
        <v>6789202271</v>
      </c>
      <c r="E32" s="20">
        <v>7076199168</v>
      </c>
      <c r="F32" s="21">
        <v>-174246758</v>
      </c>
      <c r="G32" s="19">
        <v>3530139753</v>
      </c>
      <c r="H32" s="20">
        <v>3530139753</v>
      </c>
      <c r="I32" s="22">
        <v>8898971346</v>
      </c>
      <c r="J32" s="23">
        <v>5668665222</v>
      </c>
      <c r="K32" s="19">
        <v>5021627472</v>
      </c>
      <c r="L32" s="20">
        <v>7965587072</v>
      </c>
    </row>
    <row r="33" spans="1:12" ht="13.5" x14ac:dyDescent="0.25">
      <c r="A33" s="24" t="s">
        <v>49</v>
      </c>
      <c r="B33" s="18" t="s">
        <v>19</v>
      </c>
      <c r="C33" s="19">
        <v>108485523</v>
      </c>
      <c r="D33" s="19">
        <v>667664213</v>
      </c>
      <c r="E33" s="20">
        <v>149303620</v>
      </c>
      <c r="F33" s="21">
        <v>0</v>
      </c>
      <c r="G33" s="19">
        <v>667664211</v>
      </c>
      <c r="H33" s="20">
        <v>667664211</v>
      </c>
      <c r="I33" s="22">
        <v>667645539</v>
      </c>
      <c r="J33" s="23">
        <v>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5508343706</v>
      </c>
      <c r="D34" s="31">
        <f t="shared" ref="D34:L34" si="3">SUM(D29:D33)</f>
        <v>7467083946</v>
      </c>
      <c r="E34" s="32">
        <f t="shared" si="3"/>
        <v>7251012486</v>
      </c>
      <c r="F34" s="33">
        <f t="shared" si="3"/>
        <v>-173968202</v>
      </c>
      <c r="G34" s="31">
        <f t="shared" si="3"/>
        <v>4223980259</v>
      </c>
      <c r="H34" s="32">
        <f t="shared" si="3"/>
        <v>4223980259</v>
      </c>
      <c r="I34" s="34">
        <f t="shared" si="3"/>
        <v>9574379219</v>
      </c>
      <c r="J34" s="35">
        <f t="shared" si="3"/>
        <v>5668960491</v>
      </c>
      <c r="K34" s="31">
        <f t="shared" si="3"/>
        <v>5021940457</v>
      </c>
      <c r="L34" s="32">
        <f t="shared" si="3"/>
        <v>7965918836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8578893</v>
      </c>
      <c r="D37" s="19">
        <v>9934351</v>
      </c>
      <c r="E37" s="20">
        <v>10165635</v>
      </c>
      <c r="F37" s="21">
        <v>0</v>
      </c>
      <c r="G37" s="19">
        <v>319765</v>
      </c>
      <c r="H37" s="20">
        <v>319765</v>
      </c>
      <c r="I37" s="22">
        <v>10165635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0</v>
      </c>
      <c r="D38" s="19">
        <v>0</v>
      </c>
      <c r="E38" s="20">
        <v>0</v>
      </c>
      <c r="F38" s="21">
        <v>0</v>
      </c>
      <c r="G38" s="19">
        <v>0</v>
      </c>
      <c r="H38" s="20">
        <v>0</v>
      </c>
      <c r="I38" s="22">
        <v>0</v>
      </c>
      <c r="J38" s="23">
        <v>0</v>
      </c>
      <c r="K38" s="19">
        <v>0</v>
      </c>
      <c r="L38" s="20">
        <v>0</v>
      </c>
    </row>
    <row r="39" spans="1:12" ht="13.5" x14ac:dyDescent="0.25">
      <c r="A39" s="29" t="s">
        <v>53</v>
      </c>
      <c r="B39" s="37" t="s">
        <v>19</v>
      </c>
      <c r="C39" s="31">
        <f>SUM(C37:C38)</f>
        <v>8578893</v>
      </c>
      <c r="D39" s="38">
        <f t="shared" ref="D39:L39" si="4">SUM(D37:D38)</f>
        <v>9934351</v>
      </c>
      <c r="E39" s="39">
        <f t="shared" si="4"/>
        <v>10165635</v>
      </c>
      <c r="F39" s="40">
        <f t="shared" si="4"/>
        <v>0</v>
      </c>
      <c r="G39" s="38">
        <f t="shared" si="4"/>
        <v>319765</v>
      </c>
      <c r="H39" s="39">
        <f t="shared" si="4"/>
        <v>319765</v>
      </c>
      <c r="I39" s="40">
        <f t="shared" si="4"/>
        <v>10165635</v>
      </c>
      <c r="J39" s="42">
        <f t="shared" si="4"/>
        <v>0</v>
      </c>
      <c r="K39" s="38">
        <f t="shared" si="4"/>
        <v>0</v>
      </c>
      <c r="L39" s="39">
        <f t="shared" si="4"/>
        <v>0</v>
      </c>
    </row>
    <row r="40" spans="1:12" ht="13.5" x14ac:dyDescent="0.25">
      <c r="A40" s="29" t="s">
        <v>54</v>
      </c>
      <c r="B40" s="30" t="s">
        <v>19</v>
      </c>
      <c r="C40" s="31">
        <f>+C34+C39</f>
        <v>5516922599</v>
      </c>
      <c r="D40" s="31">
        <f t="shared" ref="D40:L40" si="5">+D34+D39</f>
        <v>7477018297</v>
      </c>
      <c r="E40" s="32">
        <f t="shared" si="5"/>
        <v>7261178121</v>
      </c>
      <c r="F40" s="33">
        <f t="shared" si="5"/>
        <v>-173968202</v>
      </c>
      <c r="G40" s="31">
        <f t="shared" si="5"/>
        <v>4224300024</v>
      </c>
      <c r="H40" s="32">
        <f t="shared" si="5"/>
        <v>4224300024</v>
      </c>
      <c r="I40" s="34">
        <f t="shared" si="5"/>
        <v>9584544854</v>
      </c>
      <c r="J40" s="35">
        <f t="shared" si="5"/>
        <v>5668960491</v>
      </c>
      <c r="K40" s="31">
        <f t="shared" si="5"/>
        <v>5021940457</v>
      </c>
      <c r="L40" s="32">
        <f t="shared" si="5"/>
        <v>7965918836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-853703052</v>
      </c>
      <c r="D42" s="46">
        <f t="shared" ref="D42:L42" si="6">+D25-D40</f>
        <v>-1538735042</v>
      </c>
      <c r="E42" s="47">
        <f t="shared" si="6"/>
        <v>-618278519</v>
      </c>
      <c r="F42" s="48">
        <f t="shared" si="6"/>
        <v>1295015997</v>
      </c>
      <c r="G42" s="46">
        <f t="shared" si="6"/>
        <v>-2173096621</v>
      </c>
      <c r="H42" s="47">
        <f t="shared" si="6"/>
        <v>-2173096621</v>
      </c>
      <c r="I42" s="49">
        <f t="shared" si="6"/>
        <v>-2825022312</v>
      </c>
      <c r="J42" s="50">
        <f t="shared" si="6"/>
        <v>3980610811</v>
      </c>
      <c r="K42" s="46">
        <f t="shared" si="6"/>
        <v>-2629206198</v>
      </c>
      <c r="L42" s="47">
        <f t="shared" si="6"/>
        <v>-5396929921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143725990</v>
      </c>
      <c r="D45" s="19">
        <v>-850799919</v>
      </c>
      <c r="E45" s="20">
        <v>-1272515017</v>
      </c>
      <c r="F45" s="21">
        <v>744246902</v>
      </c>
      <c r="G45" s="19">
        <v>-2086873753</v>
      </c>
      <c r="H45" s="20">
        <v>-2086873753</v>
      </c>
      <c r="I45" s="22">
        <v>-3246631306</v>
      </c>
      <c r="J45" s="23">
        <v>2858681965</v>
      </c>
      <c r="K45" s="19">
        <v>-3517670977</v>
      </c>
      <c r="L45" s="20">
        <v>-6269750407</v>
      </c>
    </row>
    <row r="46" spans="1:12" ht="13.5" x14ac:dyDescent="0.25">
      <c r="A46" s="24" t="s">
        <v>59</v>
      </c>
      <c r="B46" s="18" t="s">
        <v>46</v>
      </c>
      <c r="C46" s="19">
        <v>-212934150</v>
      </c>
      <c r="D46" s="19">
        <v>-212934150</v>
      </c>
      <c r="E46" s="20">
        <v>-212934150</v>
      </c>
      <c r="F46" s="21">
        <v>0</v>
      </c>
      <c r="G46" s="19">
        <v>-212934150</v>
      </c>
      <c r="H46" s="20">
        <v>-212934150</v>
      </c>
      <c r="I46" s="22">
        <v>-212934150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-69208160</v>
      </c>
      <c r="D48" s="53">
        <f t="shared" ref="D48:L48" si="7">SUM(D45:D47)</f>
        <v>-1063734069</v>
      </c>
      <c r="E48" s="54">
        <f t="shared" si="7"/>
        <v>-1485449167</v>
      </c>
      <c r="F48" s="55">
        <f t="shared" si="7"/>
        <v>744246902</v>
      </c>
      <c r="G48" s="53">
        <f t="shared" si="7"/>
        <v>-2299807903</v>
      </c>
      <c r="H48" s="54">
        <f t="shared" si="7"/>
        <v>-2299807903</v>
      </c>
      <c r="I48" s="56">
        <f t="shared" si="7"/>
        <v>-3459565456</v>
      </c>
      <c r="J48" s="57">
        <f t="shared" si="7"/>
        <v>2858681965</v>
      </c>
      <c r="K48" s="53">
        <f t="shared" si="7"/>
        <v>-3517670977</v>
      </c>
      <c r="L48" s="54">
        <f t="shared" si="7"/>
        <v>-6269750407</v>
      </c>
    </row>
    <row r="49" spans="1:12" ht="13.5" x14ac:dyDescent="0.25">
      <c r="A49" s="58" t="s">
        <v>84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85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86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87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88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89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3306065</v>
      </c>
      <c r="D6" s="19">
        <v>85290</v>
      </c>
      <c r="E6" s="20">
        <v>1728054</v>
      </c>
      <c r="F6" s="21">
        <v>2352421</v>
      </c>
      <c r="G6" s="19">
        <v>103204063</v>
      </c>
      <c r="H6" s="20">
        <v>103204063</v>
      </c>
      <c r="I6" s="22">
        <v>18019771</v>
      </c>
      <c r="J6" s="23">
        <v>83010452</v>
      </c>
      <c r="K6" s="19">
        <v>98389901</v>
      </c>
      <c r="L6" s="20">
        <v>116454162</v>
      </c>
    </row>
    <row r="7" spans="1:12" ht="13.5" x14ac:dyDescent="0.25">
      <c r="A7" s="24" t="s">
        <v>22</v>
      </c>
      <c r="B7" s="18" t="s">
        <v>9</v>
      </c>
      <c r="C7" s="19">
        <v>1006</v>
      </c>
      <c r="D7" s="19">
        <v>1038</v>
      </c>
      <c r="E7" s="20">
        <v>2548978</v>
      </c>
      <c r="F7" s="21">
        <v>201038</v>
      </c>
      <c r="G7" s="19">
        <v>2548978</v>
      </c>
      <c r="H7" s="20">
        <v>2548978</v>
      </c>
      <c r="I7" s="22">
        <v>0</v>
      </c>
      <c r="J7" s="23">
        <v>3266552</v>
      </c>
      <c r="K7" s="19">
        <v>4015699</v>
      </c>
      <c r="L7" s="20">
        <v>4798558</v>
      </c>
    </row>
    <row r="8" spans="1:12" ht="13.5" x14ac:dyDescent="0.25">
      <c r="A8" s="24" t="s">
        <v>23</v>
      </c>
      <c r="B8" s="18" t="s">
        <v>9</v>
      </c>
      <c r="C8" s="19">
        <v>26504864</v>
      </c>
      <c r="D8" s="19">
        <v>5687056</v>
      </c>
      <c r="E8" s="20">
        <v>-13038462</v>
      </c>
      <c r="F8" s="21">
        <v>38999702</v>
      </c>
      <c r="G8" s="19">
        <v>3042730</v>
      </c>
      <c r="H8" s="20">
        <v>3042730</v>
      </c>
      <c r="I8" s="22">
        <v>28735629</v>
      </c>
      <c r="J8" s="23">
        <v>496030419</v>
      </c>
      <c r="K8" s="19">
        <v>496030418</v>
      </c>
      <c r="L8" s="20">
        <v>496030418</v>
      </c>
    </row>
    <row r="9" spans="1:12" ht="13.5" x14ac:dyDescent="0.25">
      <c r="A9" s="24" t="s">
        <v>24</v>
      </c>
      <c r="B9" s="18" t="s">
        <v>19</v>
      </c>
      <c r="C9" s="19">
        <v>10420769</v>
      </c>
      <c r="D9" s="19">
        <v>19070946</v>
      </c>
      <c r="E9" s="20">
        <v>56854227</v>
      </c>
      <c r="F9" s="21">
        <v>-891723</v>
      </c>
      <c r="G9" s="19">
        <v>44593465</v>
      </c>
      <c r="H9" s="20">
        <v>44593465</v>
      </c>
      <c r="I9" s="22">
        <v>2613017</v>
      </c>
      <c r="J9" s="23">
        <v>30408415</v>
      </c>
      <c r="K9" s="19">
        <v>15599122</v>
      </c>
      <c r="L9" s="20">
        <v>123517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-16832860</v>
      </c>
      <c r="D11" s="19">
        <v>-17891515</v>
      </c>
      <c r="E11" s="20">
        <v>2299901</v>
      </c>
      <c r="F11" s="21">
        <v>938846</v>
      </c>
      <c r="G11" s="19">
        <v>2299901</v>
      </c>
      <c r="H11" s="20">
        <v>2299901</v>
      </c>
      <c r="I11" s="22">
        <v>0</v>
      </c>
      <c r="J11" s="23">
        <v>2299901</v>
      </c>
      <c r="K11" s="19">
        <v>2299901</v>
      </c>
      <c r="L11" s="20">
        <v>2299901</v>
      </c>
    </row>
    <row r="12" spans="1:12" ht="13.5" x14ac:dyDescent="0.25">
      <c r="A12" s="29" t="s">
        <v>28</v>
      </c>
      <c r="B12" s="30" t="s">
        <v>19</v>
      </c>
      <c r="C12" s="31">
        <f>SUM(C6:C11)</f>
        <v>23399844</v>
      </c>
      <c r="D12" s="31">
        <f t="shared" ref="D12:L12" si="0">SUM(D6:D11)</f>
        <v>6952815</v>
      </c>
      <c r="E12" s="32">
        <f t="shared" si="0"/>
        <v>50392698</v>
      </c>
      <c r="F12" s="33">
        <f t="shared" si="0"/>
        <v>41600284</v>
      </c>
      <c r="G12" s="31">
        <f t="shared" si="0"/>
        <v>155689137</v>
      </c>
      <c r="H12" s="32">
        <f t="shared" si="0"/>
        <v>155689137</v>
      </c>
      <c r="I12" s="34">
        <f t="shared" si="0"/>
        <v>49368417</v>
      </c>
      <c r="J12" s="35">
        <f t="shared" si="0"/>
        <v>615015739</v>
      </c>
      <c r="K12" s="31">
        <f t="shared" si="0"/>
        <v>616335041</v>
      </c>
      <c r="L12" s="32">
        <f t="shared" si="0"/>
        <v>619706556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495076</v>
      </c>
      <c r="D16" s="19">
        <v>416358</v>
      </c>
      <c r="E16" s="20">
        <v>405035</v>
      </c>
      <c r="F16" s="25">
        <v>416358</v>
      </c>
      <c r="G16" s="26">
        <v>405035</v>
      </c>
      <c r="H16" s="27">
        <v>405035</v>
      </c>
      <c r="I16" s="22">
        <v>-7357</v>
      </c>
      <c r="J16" s="28">
        <v>405035</v>
      </c>
      <c r="K16" s="26">
        <v>405035</v>
      </c>
      <c r="L16" s="27">
        <v>405035</v>
      </c>
    </row>
    <row r="17" spans="1:12" ht="13.5" x14ac:dyDescent="0.25">
      <c r="A17" s="24" t="s">
        <v>33</v>
      </c>
      <c r="B17" s="18" t="s">
        <v>19</v>
      </c>
      <c r="C17" s="19">
        <v>15079996</v>
      </c>
      <c r="D17" s="19">
        <v>13775842</v>
      </c>
      <c r="E17" s="20">
        <v>13092879</v>
      </c>
      <c r="F17" s="21">
        <v>13775842</v>
      </c>
      <c r="G17" s="19">
        <v>13092879</v>
      </c>
      <c r="H17" s="20">
        <v>13092879</v>
      </c>
      <c r="I17" s="22">
        <v>0</v>
      </c>
      <c r="J17" s="23">
        <v>13092879</v>
      </c>
      <c r="K17" s="19">
        <v>13092879</v>
      </c>
      <c r="L17" s="20">
        <v>13092879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848781877</v>
      </c>
      <c r="D19" s="19">
        <v>754828469</v>
      </c>
      <c r="E19" s="20">
        <v>765640278</v>
      </c>
      <c r="F19" s="21">
        <v>871786772</v>
      </c>
      <c r="G19" s="19">
        <v>819332057</v>
      </c>
      <c r="H19" s="20">
        <v>819332057</v>
      </c>
      <c r="I19" s="22">
        <v>25339635</v>
      </c>
      <c r="J19" s="23">
        <v>861218809</v>
      </c>
      <c r="K19" s="19">
        <v>870865838</v>
      </c>
      <c r="L19" s="20">
        <v>879309667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0</v>
      </c>
      <c r="D22" s="19">
        <v>0</v>
      </c>
      <c r="E22" s="2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39</v>
      </c>
      <c r="B23" s="18" t="s">
        <v>19</v>
      </c>
      <c r="C23" s="19">
        <v>5761</v>
      </c>
      <c r="D23" s="19">
        <v>5761</v>
      </c>
      <c r="E23" s="20">
        <v>5761</v>
      </c>
      <c r="F23" s="25">
        <v>5761</v>
      </c>
      <c r="G23" s="26">
        <v>5761</v>
      </c>
      <c r="H23" s="27">
        <v>5761</v>
      </c>
      <c r="I23" s="21">
        <v>0</v>
      </c>
      <c r="J23" s="28">
        <v>5761</v>
      </c>
      <c r="K23" s="26">
        <v>5761</v>
      </c>
      <c r="L23" s="27">
        <v>5761</v>
      </c>
    </row>
    <row r="24" spans="1:12" ht="13.5" x14ac:dyDescent="0.25">
      <c r="A24" s="29" t="s">
        <v>40</v>
      </c>
      <c r="B24" s="37" t="s">
        <v>19</v>
      </c>
      <c r="C24" s="31">
        <f>SUM(C15:C23)</f>
        <v>864362710</v>
      </c>
      <c r="D24" s="38">
        <f t="shared" ref="D24:L24" si="1">SUM(D15:D23)</f>
        <v>769026430</v>
      </c>
      <c r="E24" s="39">
        <f t="shared" si="1"/>
        <v>779143953</v>
      </c>
      <c r="F24" s="40">
        <f t="shared" si="1"/>
        <v>885984733</v>
      </c>
      <c r="G24" s="38">
        <f t="shared" si="1"/>
        <v>832835732</v>
      </c>
      <c r="H24" s="39">
        <f t="shared" si="1"/>
        <v>832835732</v>
      </c>
      <c r="I24" s="41">
        <f t="shared" si="1"/>
        <v>25332278</v>
      </c>
      <c r="J24" s="42">
        <f t="shared" si="1"/>
        <v>874722484</v>
      </c>
      <c r="K24" s="38">
        <f t="shared" si="1"/>
        <v>884369513</v>
      </c>
      <c r="L24" s="39">
        <f t="shared" si="1"/>
        <v>892813342</v>
      </c>
    </row>
    <row r="25" spans="1:12" ht="13.5" x14ac:dyDescent="0.25">
      <c r="A25" s="29" t="s">
        <v>41</v>
      </c>
      <c r="B25" s="30" t="s">
        <v>19</v>
      </c>
      <c r="C25" s="31">
        <f>+C12+C24</f>
        <v>887762554</v>
      </c>
      <c r="D25" s="31">
        <f t="shared" ref="D25:L25" si="2">+D12+D24</f>
        <v>775979245</v>
      </c>
      <c r="E25" s="32">
        <f t="shared" si="2"/>
        <v>829536651</v>
      </c>
      <c r="F25" s="33">
        <f t="shared" si="2"/>
        <v>927585017</v>
      </c>
      <c r="G25" s="31">
        <f t="shared" si="2"/>
        <v>988524869</v>
      </c>
      <c r="H25" s="32">
        <f t="shared" si="2"/>
        <v>988524869</v>
      </c>
      <c r="I25" s="34">
        <f t="shared" si="2"/>
        <v>74700695</v>
      </c>
      <c r="J25" s="35">
        <f t="shared" si="2"/>
        <v>1489738223</v>
      </c>
      <c r="K25" s="31">
        <f t="shared" si="2"/>
        <v>1500704554</v>
      </c>
      <c r="L25" s="32">
        <f t="shared" si="2"/>
        <v>1512519898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116430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234469</v>
      </c>
      <c r="D31" s="19">
        <v>222384</v>
      </c>
      <c r="E31" s="20">
        <v>225324</v>
      </c>
      <c r="F31" s="21">
        <v>222385</v>
      </c>
      <c r="G31" s="19">
        <v>225324</v>
      </c>
      <c r="H31" s="20">
        <v>225324</v>
      </c>
      <c r="I31" s="22">
        <v>13614</v>
      </c>
      <c r="J31" s="23">
        <v>225324</v>
      </c>
      <c r="K31" s="19">
        <v>225324</v>
      </c>
      <c r="L31" s="20">
        <v>225324</v>
      </c>
    </row>
    <row r="32" spans="1:12" ht="13.5" x14ac:dyDescent="0.25">
      <c r="A32" s="24" t="s">
        <v>48</v>
      </c>
      <c r="B32" s="18" t="s">
        <v>46</v>
      </c>
      <c r="C32" s="19">
        <v>288834349</v>
      </c>
      <c r="D32" s="19">
        <v>363623701</v>
      </c>
      <c r="E32" s="20">
        <v>366142534</v>
      </c>
      <c r="F32" s="21">
        <v>356963845</v>
      </c>
      <c r="G32" s="19">
        <v>354852513</v>
      </c>
      <c r="H32" s="20">
        <v>354852513</v>
      </c>
      <c r="I32" s="22">
        <v>80545143</v>
      </c>
      <c r="J32" s="23">
        <v>354852513</v>
      </c>
      <c r="K32" s="19">
        <v>354852513</v>
      </c>
      <c r="L32" s="20">
        <v>354852513</v>
      </c>
    </row>
    <row r="33" spans="1:12" ht="13.5" x14ac:dyDescent="0.25">
      <c r="A33" s="24" t="s">
        <v>49</v>
      </c>
      <c r="B33" s="18" t="s">
        <v>19</v>
      </c>
      <c r="C33" s="19">
        <v>10333308</v>
      </c>
      <c r="D33" s="19">
        <v>8493169</v>
      </c>
      <c r="E33" s="20">
        <v>2520359</v>
      </c>
      <c r="F33" s="21">
        <v>8493168</v>
      </c>
      <c r="G33" s="19">
        <v>2520359</v>
      </c>
      <c r="H33" s="20">
        <v>2520359</v>
      </c>
      <c r="I33" s="22">
        <v>0</v>
      </c>
      <c r="J33" s="23">
        <v>2520359</v>
      </c>
      <c r="K33" s="19">
        <v>2520359</v>
      </c>
      <c r="L33" s="20">
        <v>2520359</v>
      </c>
    </row>
    <row r="34" spans="1:12" ht="13.5" x14ac:dyDescent="0.25">
      <c r="A34" s="29" t="s">
        <v>50</v>
      </c>
      <c r="B34" s="30" t="s">
        <v>19</v>
      </c>
      <c r="C34" s="31">
        <f>SUM(C29:C33)</f>
        <v>299518556</v>
      </c>
      <c r="D34" s="31">
        <f t="shared" ref="D34:L34" si="3">SUM(D29:D33)</f>
        <v>372339254</v>
      </c>
      <c r="E34" s="32">
        <f t="shared" si="3"/>
        <v>368888217</v>
      </c>
      <c r="F34" s="33">
        <f t="shared" si="3"/>
        <v>365679398</v>
      </c>
      <c r="G34" s="31">
        <f t="shared" si="3"/>
        <v>357598196</v>
      </c>
      <c r="H34" s="32">
        <f t="shared" si="3"/>
        <v>357598196</v>
      </c>
      <c r="I34" s="34">
        <f t="shared" si="3"/>
        <v>80558757</v>
      </c>
      <c r="J34" s="35">
        <f t="shared" si="3"/>
        <v>357598196</v>
      </c>
      <c r="K34" s="31">
        <f t="shared" si="3"/>
        <v>357598196</v>
      </c>
      <c r="L34" s="32">
        <f t="shared" si="3"/>
        <v>357598196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2500000</v>
      </c>
      <c r="G37" s="19">
        <v>2500000</v>
      </c>
      <c r="H37" s="20">
        <v>2500000</v>
      </c>
      <c r="I37" s="22">
        <v>0</v>
      </c>
      <c r="J37" s="23">
        <v>20000000</v>
      </c>
      <c r="K37" s="19">
        <v>20000000</v>
      </c>
      <c r="L37" s="20">
        <v>20000000</v>
      </c>
    </row>
    <row r="38" spans="1:12" ht="13.5" x14ac:dyDescent="0.25">
      <c r="A38" s="24" t="s">
        <v>49</v>
      </c>
      <c r="B38" s="18" t="s">
        <v>19</v>
      </c>
      <c r="C38" s="19">
        <v>43174283</v>
      </c>
      <c r="D38" s="19">
        <v>50410414</v>
      </c>
      <c r="E38" s="20">
        <v>42156445</v>
      </c>
      <c r="F38" s="21">
        <v>50410414</v>
      </c>
      <c r="G38" s="19">
        <v>42156445</v>
      </c>
      <c r="H38" s="20">
        <v>42156445</v>
      </c>
      <c r="I38" s="22">
        <v>0</v>
      </c>
      <c r="J38" s="23">
        <v>42156445</v>
      </c>
      <c r="K38" s="19">
        <v>42156445</v>
      </c>
      <c r="L38" s="20">
        <v>42156445</v>
      </c>
    </row>
    <row r="39" spans="1:12" ht="13.5" x14ac:dyDescent="0.25">
      <c r="A39" s="29" t="s">
        <v>53</v>
      </c>
      <c r="B39" s="37" t="s">
        <v>19</v>
      </c>
      <c r="C39" s="31">
        <f>SUM(C37:C38)</f>
        <v>43174283</v>
      </c>
      <c r="D39" s="38">
        <f t="shared" ref="D39:L39" si="4">SUM(D37:D38)</f>
        <v>50410414</v>
      </c>
      <c r="E39" s="39">
        <f t="shared" si="4"/>
        <v>42156445</v>
      </c>
      <c r="F39" s="40">
        <f t="shared" si="4"/>
        <v>52910414</v>
      </c>
      <c r="G39" s="38">
        <f t="shared" si="4"/>
        <v>44656445</v>
      </c>
      <c r="H39" s="39">
        <f t="shared" si="4"/>
        <v>44656445</v>
      </c>
      <c r="I39" s="40">
        <f t="shared" si="4"/>
        <v>0</v>
      </c>
      <c r="J39" s="42">
        <f t="shared" si="4"/>
        <v>62156445</v>
      </c>
      <c r="K39" s="38">
        <f t="shared" si="4"/>
        <v>62156445</v>
      </c>
      <c r="L39" s="39">
        <f t="shared" si="4"/>
        <v>62156445</v>
      </c>
    </row>
    <row r="40" spans="1:12" ht="13.5" x14ac:dyDescent="0.25">
      <c r="A40" s="29" t="s">
        <v>54</v>
      </c>
      <c r="B40" s="30" t="s">
        <v>19</v>
      </c>
      <c r="C40" s="31">
        <f>+C34+C39</f>
        <v>342692839</v>
      </c>
      <c r="D40" s="31">
        <f t="shared" ref="D40:L40" si="5">+D34+D39</f>
        <v>422749668</v>
      </c>
      <c r="E40" s="32">
        <f t="shared" si="5"/>
        <v>411044662</v>
      </c>
      <c r="F40" s="33">
        <f t="shared" si="5"/>
        <v>418589812</v>
      </c>
      <c r="G40" s="31">
        <f t="shared" si="5"/>
        <v>402254641</v>
      </c>
      <c r="H40" s="32">
        <f t="shared" si="5"/>
        <v>402254641</v>
      </c>
      <c r="I40" s="34">
        <f t="shared" si="5"/>
        <v>80558757</v>
      </c>
      <c r="J40" s="35">
        <f t="shared" si="5"/>
        <v>419754641</v>
      </c>
      <c r="K40" s="31">
        <f t="shared" si="5"/>
        <v>419754641</v>
      </c>
      <c r="L40" s="32">
        <f t="shared" si="5"/>
        <v>419754641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545069715</v>
      </c>
      <c r="D42" s="46">
        <f t="shared" ref="D42:L42" si="6">+D25-D40</f>
        <v>353229577</v>
      </c>
      <c r="E42" s="47">
        <f t="shared" si="6"/>
        <v>418491989</v>
      </c>
      <c r="F42" s="48">
        <f t="shared" si="6"/>
        <v>508995205</v>
      </c>
      <c r="G42" s="46">
        <f t="shared" si="6"/>
        <v>586270228</v>
      </c>
      <c r="H42" s="47">
        <f t="shared" si="6"/>
        <v>586270228</v>
      </c>
      <c r="I42" s="49">
        <f t="shared" si="6"/>
        <v>-5858062</v>
      </c>
      <c r="J42" s="50">
        <f t="shared" si="6"/>
        <v>1069983582</v>
      </c>
      <c r="K42" s="46">
        <f t="shared" si="6"/>
        <v>1080949913</v>
      </c>
      <c r="L42" s="47">
        <f t="shared" si="6"/>
        <v>1092765257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600834448</v>
      </c>
      <c r="D45" s="19">
        <v>434378364</v>
      </c>
      <c r="E45" s="20">
        <v>424763318</v>
      </c>
      <c r="F45" s="21">
        <v>452227827</v>
      </c>
      <c r="G45" s="19">
        <v>529529305</v>
      </c>
      <c r="H45" s="20">
        <v>529529305</v>
      </c>
      <c r="I45" s="22">
        <v>-21537</v>
      </c>
      <c r="J45" s="23">
        <v>1069983582</v>
      </c>
      <c r="K45" s="19">
        <v>1080949913</v>
      </c>
      <c r="L45" s="20">
        <v>1092765257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600834448</v>
      </c>
      <c r="D48" s="53">
        <f t="shared" ref="D48:L48" si="7">SUM(D45:D47)</f>
        <v>434378364</v>
      </c>
      <c r="E48" s="54">
        <f t="shared" si="7"/>
        <v>424763318</v>
      </c>
      <c r="F48" s="55">
        <f t="shared" si="7"/>
        <v>452227827</v>
      </c>
      <c r="G48" s="53">
        <f t="shared" si="7"/>
        <v>529529305</v>
      </c>
      <c r="H48" s="54">
        <f t="shared" si="7"/>
        <v>529529305</v>
      </c>
      <c r="I48" s="56">
        <f t="shared" si="7"/>
        <v>-21537</v>
      </c>
      <c r="J48" s="57">
        <f t="shared" si="7"/>
        <v>1069983582</v>
      </c>
      <c r="K48" s="53">
        <f t="shared" si="7"/>
        <v>1080949913</v>
      </c>
      <c r="L48" s="54">
        <f t="shared" si="7"/>
        <v>1092765257</v>
      </c>
    </row>
    <row r="49" spans="1:12" ht="13.5" x14ac:dyDescent="0.25">
      <c r="A49" s="58" t="s">
        <v>84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85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86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87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88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89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905489</v>
      </c>
      <c r="D6" s="19">
        <v>905489</v>
      </c>
      <c r="E6" s="20">
        <v>-891899</v>
      </c>
      <c r="F6" s="21">
        <v>10687970</v>
      </c>
      <c r="G6" s="19">
        <v>10687970</v>
      </c>
      <c r="H6" s="20">
        <v>10687970</v>
      </c>
      <c r="I6" s="22">
        <v>-72584984</v>
      </c>
      <c r="J6" s="23">
        <v>121883488</v>
      </c>
      <c r="K6" s="19">
        <v>88464546</v>
      </c>
      <c r="L6" s="20">
        <v>92193574</v>
      </c>
    </row>
    <row r="7" spans="1:12" ht="13.5" x14ac:dyDescent="0.25">
      <c r="A7" s="24" t="s">
        <v>22</v>
      </c>
      <c r="B7" s="18" t="s">
        <v>9</v>
      </c>
      <c r="C7" s="19">
        <v>1808311</v>
      </c>
      <c r="D7" s="19">
        <v>1808311</v>
      </c>
      <c r="E7" s="20">
        <v>-39067</v>
      </c>
      <c r="F7" s="21">
        <v>0</v>
      </c>
      <c r="G7" s="19">
        <v>0</v>
      </c>
      <c r="H7" s="20">
        <v>0</v>
      </c>
      <c r="I7" s="22">
        <v>5031704</v>
      </c>
      <c r="J7" s="23">
        <v>-41</v>
      </c>
      <c r="K7" s="19">
        <v>-41</v>
      </c>
      <c r="L7" s="20">
        <v>-41</v>
      </c>
    </row>
    <row r="8" spans="1:12" ht="13.5" x14ac:dyDescent="0.25">
      <c r="A8" s="24" t="s">
        <v>23</v>
      </c>
      <c r="B8" s="18" t="s">
        <v>9</v>
      </c>
      <c r="C8" s="19">
        <v>17399785</v>
      </c>
      <c r="D8" s="19">
        <v>17399776</v>
      </c>
      <c r="E8" s="20">
        <v>399521756</v>
      </c>
      <c r="F8" s="21">
        <v>109424488</v>
      </c>
      <c r="G8" s="19">
        <v>109424488</v>
      </c>
      <c r="H8" s="20">
        <v>109424488</v>
      </c>
      <c r="I8" s="22">
        <v>78780863</v>
      </c>
      <c r="J8" s="23">
        <v>115333272</v>
      </c>
      <c r="K8" s="19">
        <v>115333272</v>
      </c>
      <c r="L8" s="20">
        <v>115333272</v>
      </c>
    </row>
    <row r="9" spans="1:12" ht="13.5" x14ac:dyDescent="0.25">
      <c r="A9" s="24" t="s">
        <v>24</v>
      </c>
      <c r="B9" s="18" t="s">
        <v>19</v>
      </c>
      <c r="C9" s="19">
        <v>85639997</v>
      </c>
      <c r="D9" s="19">
        <v>85648082</v>
      </c>
      <c r="E9" s="20">
        <v>90394652</v>
      </c>
      <c r="F9" s="21">
        <v>36784090</v>
      </c>
      <c r="G9" s="19">
        <v>36784090</v>
      </c>
      <c r="H9" s="20">
        <v>36784090</v>
      </c>
      <c r="I9" s="22">
        <v>11073803</v>
      </c>
      <c r="J9" s="23">
        <v>38476131</v>
      </c>
      <c r="K9" s="19">
        <v>38476131</v>
      </c>
      <c r="L9" s="20">
        <v>38476131</v>
      </c>
    </row>
    <row r="10" spans="1:12" ht="13.5" x14ac:dyDescent="0.25">
      <c r="A10" s="24" t="s">
        <v>25</v>
      </c>
      <c r="B10" s="18" t="s">
        <v>19</v>
      </c>
      <c r="C10" s="19">
        <v>6324</v>
      </c>
      <c r="D10" s="19">
        <v>6324</v>
      </c>
      <c r="E10" s="20">
        <v>6324</v>
      </c>
      <c r="F10" s="25">
        <v>7322</v>
      </c>
      <c r="G10" s="26">
        <v>7322</v>
      </c>
      <c r="H10" s="27">
        <v>7322</v>
      </c>
      <c r="I10" s="22">
        <v>0</v>
      </c>
      <c r="J10" s="28">
        <v>7657</v>
      </c>
      <c r="K10" s="26">
        <v>7657</v>
      </c>
      <c r="L10" s="27">
        <v>7657</v>
      </c>
    </row>
    <row r="11" spans="1:12" ht="13.5" x14ac:dyDescent="0.25">
      <c r="A11" s="24" t="s">
        <v>26</v>
      </c>
      <c r="B11" s="18" t="s">
        <v>27</v>
      </c>
      <c r="C11" s="19">
        <v>5181956</v>
      </c>
      <c r="D11" s="19">
        <v>5181956</v>
      </c>
      <c r="E11" s="20">
        <v>253477833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110941862</v>
      </c>
      <c r="D12" s="31">
        <f t="shared" ref="D12:L12" si="0">SUM(D6:D11)</f>
        <v>110949938</v>
      </c>
      <c r="E12" s="32">
        <f t="shared" si="0"/>
        <v>742469599</v>
      </c>
      <c r="F12" s="33">
        <f t="shared" si="0"/>
        <v>156903870</v>
      </c>
      <c r="G12" s="31">
        <f t="shared" si="0"/>
        <v>156903870</v>
      </c>
      <c r="H12" s="32">
        <f t="shared" si="0"/>
        <v>156903870</v>
      </c>
      <c r="I12" s="34">
        <f t="shared" si="0"/>
        <v>22301386</v>
      </c>
      <c r="J12" s="35">
        <f t="shared" si="0"/>
        <v>275700507</v>
      </c>
      <c r="K12" s="31">
        <f t="shared" si="0"/>
        <v>242281565</v>
      </c>
      <c r="L12" s="32">
        <f t="shared" si="0"/>
        <v>246010593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541429</v>
      </c>
      <c r="D15" s="19">
        <v>541429</v>
      </c>
      <c r="E15" s="20">
        <v>541429</v>
      </c>
      <c r="F15" s="21">
        <v>629000</v>
      </c>
      <c r="G15" s="19">
        <v>629000</v>
      </c>
      <c r="H15" s="20">
        <v>629000</v>
      </c>
      <c r="I15" s="22">
        <v>0</v>
      </c>
      <c r="J15" s="23">
        <v>638486</v>
      </c>
      <c r="K15" s="19">
        <v>668004</v>
      </c>
      <c r="L15" s="20">
        <v>668004</v>
      </c>
    </row>
    <row r="16" spans="1:12" ht="13.5" x14ac:dyDescent="0.25">
      <c r="A16" s="24" t="s">
        <v>32</v>
      </c>
      <c r="B16" s="18" t="s">
        <v>19</v>
      </c>
      <c r="C16" s="19">
        <v>1081429</v>
      </c>
      <c r="D16" s="19">
        <v>1081429</v>
      </c>
      <c r="E16" s="20">
        <v>1012333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63655336</v>
      </c>
      <c r="D17" s="19">
        <v>63655336</v>
      </c>
      <c r="E17" s="20">
        <v>63655336</v>
      </c>
      <c r="F17" s="21">
        <v>212926354</v>
      </c>
      <c r="G17" s="19">
        <v>212926354</v>
      </c>
      <c r="H17" s="20">
        <v>212926354</v>
      </c>
      <c r="I17" s="22">
        <v>0</v>
      </c>
      <c r="J17" s="23">
        <v>222720965</v>
      </c>
      <c r="K17" s="19">
        <v>222720965</v>
      </c>
      <c r="L17" s="20">
        <v>222720965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1171724</v>
      </c>
      <c r="G18" s="19">
        <v>1171724</v>
      </c>
      <c r="H18" s="20">
        <v>1171724</v>
      </c>
      <c r="I18" s="22">
        <v>0</v>
      </c>
      <c r="J18" s="23">
        <v>1225624</v>
      </c>
      <c r="K18" s="19">
        <v>1225624</v>
      </c>
      <c r="L18" s="20">
        <v>1225624</v>
      </c>
    </row>
    <row r="19" spans="1:12" ht="13.5" x14ac:dyDescent="0.25">
      <c r="A19" s="24" t="s">
        <v>35</v>
      </c>
      <c r="B19" s="18" t="s">
        <v>36</v>
      </c>
      <c r="C19" s="19">
        <v>932726934</v>
      </c>
      <c r="D19" s="19">
        <v>933416977</v>
      </c>
      <c r="E19" s="20">
        <v>489566310</v>
      </c>
      <c r="F19" s="21">
        <v>885383191</v>
      </c>
      <c r="G19" s="19">
        <v>888649517</v>
      </c>
      <c r="H19" s="20">
        <v>888649517</v>
      </c>
      <c r="I19" s="22">
        <v>20882393</v>
      </c>
      <c r="J19" s="23">
        <v>933081059</v>
      </c>
      <c r="K19" s="19">
        <v>935368838</v>
      </c>
      <c r="L19" s="20">
        <v>937811564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0</v>
      </c>
      <c r="D22" s="19">
        <v>0</v>
      </c>
      <c r="E22" s="20">
        <v>0</v>
      </c>
      <c r="F22" s="21">
        <v>2</v>
      </c>
      <c r="G22" s="19">
        <v>2</v>
      </c>
      <c r="H22" s="20">
        <v>2</v>
      </c>
      <c r="I22" s="22">
        <v>0</v>
      </c>
      <c r="J22" s="23">
        <v>400000</v>
      </c>
      <c r="K22" s="19">
        <v>417600</v>
      </c>
      <c r="L22" s="20">
        <v>436392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998005128</v>
      </c>
      <c r="D24" s="38">
        <f t="shared" ref="D24:L24" si="1">SUM(D15:D23)</f>
        <v>998695171</v>
      </c>
      <c r="E24" s="39">
        <f t="shared" si="1"/>
        <v>554775408</v>
      </c>
      <c r="F24" s="40">
        <f t="shared" si="1"/>
        <v>1100110271</v>
      </c>
      <c r="G24" s="38">
        <f t="shared" si="1"/>
        <v>1103376597</v>
      </c>
      <c r="H24" s="39">
        <f t="shared" si="1"/>
        <v>1103376597</v>
      </c>
      <c r="I24" s="41">
        <f t="shared" si="1"/>
        <v>20882393</v>
      </c>
      <c r="J24" s="42">
        <f t="shared" si="1"/>
        <v>1158066134</v>
      </c>
      <c r="K24" s="38">
        <f t="shared" si="1"/>
        <v>1160401031</v>
      </c>
      <c r="L24" s="39">
        <f t="shared" si="1"/>
        <v>1162862549</v>
      </c>
    </row>
    <row r="25" spans="1:12" ht="13.5" x14ac:dyDescent="0.25">
      <c r="A25" s="29" t="s">
        <v>41</v>
      </c>
      <c r="B25" s="30" t="s">
        <v>19</v>
      </c>
      <c r="C25" s="31">
        <f>+C12+C24</f>
        <v>1108946990</v>
      </c>
      <c r="D25" s="31">
        <f t="shared" ref="D25:L25" si="2">+D12+D24</f>
        <v>1109645109</v>
      </c>
      <c r="E25" s="32">
        <f t="shared" si="2"/>
        <v>1297245007</v>
      </c>
      <c r="F25" s="33">
        <f t="shared" si="2"/>
        <v>1257014141</v>
      </c>
      <c r="G25" s="31">
        <f t="shared" si="2"/>
        <v>1260280467</v>
      </c>
      <c r="H25" s="32">
        <f t="shared" si="2"/>
        <v>1260280467</v>
      </c>
      <c r="I25" s="34">
        <f t="shared" si="2"/>
        <v>43183779</v>
      </c>
      <c r="J25" s="35">
        <f t="shared" si="2"/>
        <v>1433766641</v>
      </c>
      <c r="K25" s="31">
        <f t="shared" si="2"/>
        <v>1402682596</v>
      </c>
      <c r="L25" s="32">
        <f t="shared" si="2"/>
        <v>1408873142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197226</v>
      </c>
      <c r="D29" s="19">
        <v>197226</v>
      </c>
      <c r="E29" s="20">
        <v>197226</v>
      </c>
      <c r="F29" s="21">
        <v>240580</v>
      </c>
      <c r="G29" s="19">
        <v>240580</v>
      </c>
      <c r="H29" s="20">
        <v>240580</v>
      </c>
      <c r="I29" s="22">
        <v>0</v>
      </c>
      <c r="J29" s="23">
        <v>251647</v>
      </c>
      <c r="K29" s="19">
        <v>251647</v>
      </c>
      <c r="L29" s="20">
        <v>251647</v>
      </c>
    </row>
    <row r="30" spans="1:12" ht="13.5" x14ac:dyDescent="0.25">
      <c r="A30" s="24" t="s">
        <v>45</v>
      </c>
      <c r="B30" s="18" t="s">
        <v>46</v>
      </c>
      <c r="C30" s="19">
        <v>7201799</v>
      </c>
      <c r="D30" s="19">
        <v>7201799</v>
      </c>
      <c r="E30" s="20">
        <v>7201799</v>
      </c>
      <c r="F30" s="21">
        <v>5566290</v>
      </c>
      <c r="G30" s="19">
        <v>5566290</v>
      </c>
      <c r="H30" s="20">
        <v>5566290</v>
      </c>
      <c r="I30" s="22">
        <v>0</v>
      </c>
      <c r="J30" s="23">
        <v>5857538</v>
      </c>
      <c r="K30" s="19">
        <v>5822348</v>
      </c>
      <c r="L30" s="20">
        <v>5785539</v>
      </c>
    </row>
    <row r="31" spans="1:12" ht="13.5" x14ac:dyDescent="0.25">
      <c r="A31" s="24" t="s">
        <v>47</v>
      </c>
      <c r="B31" s="18" t="s">
        <v>19</v>
      </c>
      <c r="C31" s="19">
        <v>2484928</v>
      </c>
      <c r="D31" s="19">
        <v>2484928</v>
      </c>
      <c r="E31" s="20">
        <v>2420595</v>
      </c>
      <c r="F31" s="21">
        <v>2237862</v>
      </c>
      <c r="G31" s="19">
        <v>2237862</v>
      </c>
      <c r="H31" s="20">
        <v>2237862</v>
      </c>
      <c r="I31" s="22">
        <v>100485</v>
      </c>
      <c r="J31" s="23">
        <v>2237863</v>
      </c>
      <c r="K31" s="19">
        <v>2237863</v>
      </c>
      <c r="L31" s="20">
        <v>2237863</v>
      </c>
    </row>
    <row r="32" spans="1:12" ht="13.5" x14ac:dyDescent="0.25">
      <c r="A32" s="24" t="s">
        <v>48</v>
      </c>
      <c r="B32" s="18" t="s">
        <v>46</v>
      </c>
      <c r="C32" s="19">
        <v>351930887</v>
      </c>
      <c r="D32" s="19">
        <v>350179792</v>
      </c>
      <c r="E32" s="20">
        <v>433490157</v>
      </c>
      <c r="F32" s="21">
        <v>70673692</v>
      </c>
      <c r="G32" s="19">
        <v>70673692</v>
      </c>
      <c r="H32" s="20">
        <v>70673692</v>
      </c>
      <c r="I32" s="22">
        <v>79804767</v>
      </c>
      <c r="J32" s="23">
        <v>110601754</v>
      </c>
      <c r="K32" s="19">
        <v>323200731</v>
      </c>
      <c r="L32" s="20">
        <v>314205556</v>
      </c>
    </row>
    <row r="33" spans="1:12" ht="13.5" x14ac:dyDescent="0.25">
      <c r="A33" s="24" t="s">
        <v>49</v>
      </c>
      <c r="B33" s="18" t="s">
        <v>19</v>
      </c>
      <c r="C33" s="19">
        <v>0</v>
      </c>
      <c r="D33" s="19">
        <v>0</v>
      </c>
      <c r="E33" s="20">
        <v>3291372</v>
      </c>
      <c r="F33" s="21">
        <v>0</v>
      </c>
      <c r="G33" s="19">
        <v>0</v>
      </c>
      <c r="H33" s="20">
        <v>0</v>
      </c>
      <c r="I33" s="2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361814840</v>
      </c>
      <c r="D34" s="31">
        <f t="shared" ref="D34:L34" si="3">SUM(D29:D33)</f>
        <v>360063745</v>
      </c>
      <c r="E34" s="32">
        <f t="shared" si="3"/>
        <v>446601149</v>
      </c>
      <c r="F34" s="33">
        <f t="shared" si="3"/>
        <v>78718424</v>
      </c>
      <c r="G34" s="31">
        <f t="shared" si="3"/>
        <v>78718424</v>
      </c>
      <c r="H34" s="32">
        <f t="shared" si="3"/>
        <v>78718424</v>
      </c>
      <c r="I34" s="34">
        <f t="shared" si="3"/>
        <v>79905252</v>
      </c>
      <c r="J34" s="35">
        <f t="shared" si="3"/>
        <v>118948802</v>
      </c>
      <c r="K34" s="31">
        <f t="shared" si="3"/>
        <v>331512589</v>
      </c>
      <c r="L34" s="32">
        <f t="shared" si="3"/>
        <v>322480605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29161641</v>
      </c>
      <c r="G37" s="19">
        <v>29161641</v>
      </c>
      <c r="H37" s="20">
        <v>29161641</v>
      </c>
      <c r="I37" s="22">
        <v>0</v>
      </c>
      <c r="J37" s="23">
        <v>30503080</v>
      </c>
      <c r="K37" s="19">
        <v>30503080</v>
      </c>
      <c r="L37" s="20">
        <v>30503080</v>
      </c>
    </row>
    <row r="38" spans="1:12" ht="13.5" x14ac:dyDescent="0.25">
      <c r="A38" s="24" t="s">
        <v>49</v>
      </c>
      <c r="B38" s="18" t="s">
        <v>19</v>
      </c>
      <c r="C38" s="19">
        <v>50695748</v>
      </c>
      <c r="D38" s="19">
        <v>50695748</v>
      </c>
      <c r="E38" s="20">
        <v>47368077</v>
      </c>
      <c r="F38" s="21">
        <v>33835082</v>
      </c>
      <c r="G38" s="19">
        <v>33835082</v>
      </c>
      <c r="H38" s="20">
        <v>33835082</v>
      </c>
      <c r="I38" s="22">
        <v>0</v>
      </c>
      <c r="J38" s="23">
        <v>35391496</v>
      </c>
      <c r="K38" s="19">
        <v>35391496</v>
      </c>
      <c r="L38" s="20">
        <v>35391496</v>
      </c>
    </row>
    <row r="39" spans="1:12" ht="13.5" x14ac:dyDescent="0.25">
      <c r="A39" s="29" t="s">
        <v>53</v>
      </c>
      <c r="B39" s="37" t="s">
        <v>19</v>
      </c>
      <c r="C39" s="31">
        <f>SUM(C37:C38)</f>
        <v>50695748</v>
      </c>
      <c r="D39" s="38">
        <f t="shared" ref="D39:L39" si="4">SUM(D37:D38)</f>
        <v>50695748</v>
      </c>
      <c r="E39" s="39">
        <f t="shared" si="4"/>
        <v>47368077</v>
      </c>
      <c r="F39" s="40">
        <f t="shared" si="4"/>
        <v>62996723</v>
      </c>
      <c r="G39" s="38">
        <f t="shared" si="4"/>
        <v>62996723</v>
      </c>
      <c r="H39" s="39">
        <f t="shared" si="4"/>
        <v>62996723</v>
      </c>
      <c r="I39" s="40">
        <f t="shared" si="4"/>
        <v>0</v>
      </c>
      <c r="J39" s="42">
        <f t="shared" si="4"/>
        <v>65894576</v>
      </c>
      <c r="K39" s="38">
        <f t="shared" si="4"/>
        <v>65894576</v>
      </c>
      <c r="L39" s="39">
        <f t="shared" si="4"/>
        <v>65894576</v>
      </c>
    </row>
    <row r="40" spans="1:12" ht="13.5" x14ac:dyDescent="0.25">
      <c r="A40" s="29" t="s">
        <v>54</v>
      </c>
      <c r="B40" s="30" t="s">
        <v>19</v>
      </c>
      <c r="C40" s="31">
        <f>+C34+C39</f>
        <v>412510588</v>
      </c>
      <c r="D40" s="31">
        <f t="shared" ref="D40:L40" si="5">+D34+D39</f>
        <v>410759493</v>
      </c>
      <c r="E40" s="32">
        <f t="shared" si="5"/>
        <v>493969226</v>
      </c>
      <c r="F40" s="33">
        <f t="shared" si="5"/>
        <v>141715147</v>
      </c>
      <c r="G40" s="31">
        <f t="shared" si="5"/>
        <v>141715147</v>
      </c>
      <c r="H40" s="32">
        <f t="shared" si="5"/>
        <v>141715147</v>
      </c>
      <c r="I40" s="34">
        <f t="shared" si="5"/>
        <v>79905252</v>
      </c>
      <c r="J40" s="35">
        <f t="shared" si="5"/>
        <v>184843378</v>
      </c>
      <c r="K40" s="31">
        <f t="shared" si="5"/>
        <v>397407165</v>
      </c>
      <c r="L40" s="32">
        <f t="shared" si="5"/>
        <v>388375181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696436402</v>
      </c>
      <c r="D42" s="46">
        <f t="shared" ref="D42:L42" si="6">+D25-D40</f>
        <v>698885616</v>
      </c>
      <c r="E42" s="47">
        <f t="shared" si="6"/>
        <v>803275781</v>
      </c>
      <c r="F42" s="48">
        <f t="shared" si="6"/>
        <v>1115298994</v>
      </c>
      <c r="G42" s="46">
        <f t="shared" si="6"/>
        <v>1118565320</v>
      </c>
      <c r="H42" s="47">
        <f t="shared" si="6"/>
        <v>1118565320</v>
      </c>
      <c r="I42" s="49">
        <f t="shared" si="6"/>
        <v>-36721473</v>
      </c>
      <c r="J42" s="50">
        <f t="shared" si="6"/>
        <v>1248923263</v>
      </c>
      <c r="K42" s="46">
        <f t="shared" si="6"/>
        <v>1005275431</v>
      </c>
      <c r="L42" s="47">
        <f t="shared" si="6"/>
        <v>1020497961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882291375</v>
      </c>
      <c r="D45" s="19">
        <v>883318577</v>
      </c>
      <c r="E45" s="20">
        <v>703832777</v>
      </c>
      <c r="F45" s="21">
        <v>905430300</v>
      </c>
      <c r="G45" s="19">
        <v>905430300</v>
      </c>
      <c r="H45" s="20">
        <v>905430300</v>
      </c>
      <c r="I45" s="22">
        <v>-504652</v>
      </c>
      <c r="J45" s="23">
        <v>958782135</v>
      </c>
      <c r="K45" s="19">
        <v>958782135</v>
      </c>
      <c r="L45" s="20">
        <v>958782135</v>
      </c>
    </row>
    <row r="46" spans="1:12" ht="13.5" x14ac:dyDescent="0.25">
      <c r="A46" s="24" t="s">
        <v>59</v>
      </c>
      <c r="B46" s="18" t="s">
        <v>46</v>
      </c>
      <c r="C46" s="19">
        <v>69096</v>
      </c>
      <c r="D46" s="19">
        <v>69096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882360471</v>
      </c>
      <c r="D48" s="53">
        <f t="shared" ref="D48:L48" si="7">SUM(D45:D47)</f>
        <v>883387673</v>
      </c>
      <c r="E48" s="54">
        <f t="shared" si="7"/>
        <v>703832777</v>
      </c>
      <c r="F48" s="55">
        <f t="shared" si="7"/>
        <v>905430300</v>
      </c>
      <c r="G48" s="53">
        <f t="shared" si="7"/>
        <v>905430300</v>
      </c>
      <c r="H48" s="54">
        <f t="shared" si="7"/>
        <v>905430300</v>
      </c>
      <c r="I48" s="56">
        <f t="shared" si="7"/>
        <v>-504652</v>
      </c>
      <c r="J48" s="57">
        <f t="shared" si="7"/>
        <v>958782135</v>
      </c>
      <c r="K48" s="53">
        <f t="shared" si="7"/>
        <v>958782135</v>
      </c>
      <c r="L48" s="54">
        <f t="shared" si="7"/>
        <v>958782135</v>
      </c>
    </row>
    <row r="49" spans="1:12" ht="13.5" x14ac:dyDescent="0.25">
      <c r="A49" s="58" t="s">
        <v>84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85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86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87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88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89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5993948</v>
      </c>
      <c r="D6" s="19">
        <v>1453043</v>
      </c>
      <c r="E6" s="20">
        <v>3251257</v>
      </c>
      <c r="F6" s="21">
        <v>102834351</v>
      </c>
      <c r="G6" s="19">
        <v>120320862</v>
      </c>
      <c r="H6" s="20">
        <v>120320862</v>
      </c>
      <c r="I6" s="22">
        <v>11659022</v>
      </c>
      <c r="J6" s="23">
        <v>169224159</v>
      </c>
      <c r="K6" s="19">
        <v>132395449</v>
      </c>
      <c r="L6" s="20">
        <v>135125854</v>
      </c>
    </row>
    <row r="7" spans="1:12" ht="13.5" x14ac:dyDescent="0.25">
      <c r="A7" s="24" t="s">
        <v>22</v>
      </c>
      <c r="B7" s="18" t="s">
        <v>9</v>
      </c>
      <c r="C7" s="19">
        <v>1874255</v>
      </c>
      <c r="D7" s="19">
        <v>54786471</v>
      </c>
      <c r="E7" s="20">
        <v>14667173</v>
      </c>
      <c r="F7" s="21">
        <v>0</v>
      </c>
      <c r="G7" s="19">
        <v>0</v>
      </c>
      <c r="H7" s="20">
        <v>0</v>
      </c>
      <c r="I7" s="22">
        <v>2034707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ht="13.5" x14ac:dyDescent="0.25">
      <c r="A9" s="24" t="s">
        <v>24</v>
      </c>
      <c r="B9" s="18" t="s">
        <v>19</v>
      </c>
      <c r="C9" s="19">
        <v>431287</v>
      </c>
      <c r="D9" s="19">
        <v>840774</v>
      </c>
      <c r="E9" s="20">
        <v>1317899</v>
      </c>
      <c r="F9" s="21">
        <v>0</v>
      </c>
      <c r="G9" s="19">
        <v>0</v>
      </c>
      <c r="H9" s="20">
        <v>0</v>
      </c>
      <c r="I9" s="22">
        <v>117582</v>
      </c>
      <c r="J9" s="23">
        <v>0</v>
      </c>
      <c r="K9" s="19">
        <v>0</v>
      </c>
      <c r="L9" s="20">
        <v>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8299490</v>
      </c>
      <c r="D12" s="31">
        <f t="shared" ref="D12:L12" si="0">SUM(D6:D11)</f>
        <v>57080288</v>
      </c>
      <c r="E12" s="32">
        <f t="shared" si="0"/>
        <v>19236329</v>
      </c>
      <c r="F12" s="33">
        <f t="shared" si="0"/>
        <v>102834351</v>
      </c>
      <c r="G12" s="31">
        <f t="shared" si="0"/>
        <v>120320862</v>
      </c>
      <c r="H12" s="32">
        <f t="shared" si="0"/>
        <v>120320862</v>
      </c>
      <c r="I12" s="34">
        <f t="shared" si="0"/>
        <v>13811311</v>
      </c>
      <c r="J12" s="35">
        <f t="shared" si="0"/>
        <v>169224159</v>
      </c>
      <c r="K12" s="31">
        <f t="shared" si="0"/>
        <v>132395449</v>
      </c>
      <c r="L12" s="32">
        <f t="shared" si="0"/>
        <v>135125854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-1944118</v>
      </c>
      <c r="D15" s="19">
        <v>-81221</v>
      </c>
      <c r="E15" s="20">
        <v>-81221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-4220446</v>
      </c>
      <c r="D19" s="19">
        <v>278322</v>
      </c>
      <c r="E19" s="20">
        <v>4768067</v>
      </c>
      <c r="F19" s="21">
        <v>2771439</v>
      </c>
      <c r="G19" s="19">
        <v>7925102</v>
      </c>
      <c r="H19" s="20">
        <v>7925102</v>
      </c>
      <c r="I19" s="22">
        <v>2625850</v>
      </c>
      <c r="J19" s="23">
        <v>3690000</v>
      </c>
      <c r="K19" s="19">
        <v>700000</v>
      </c>
      <c r="L19" s="20">
        <v>600000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-2756556</v>
      </c>
      <c r="D22" s="19">
        <v>-812992</v>
      </c>
      <c r="E22" s="20">
        <v>144291</v>
      </c>
      <c r="F22" s="21">
        <v>854915</v>
      </c>
      <c r="G22" s="19">
        <v>675310</v>
      </c>
      <c r="H22" s="20">
        <v>675310</v>
      </c>
      <c r="I22" s="22">
        <v>0</v>
      </c>
      <c r="J22" s="23">
        <v>712000</v>
      </c>
      <c r="K22" s="19">
        <v>273528</v>
      </c>
      <c r="L22" s="20">
        <v>285837</v>
      </c>
    </row>
    <row r="23" spans="1:12" ht="13.5" x14ac:dyDescent="0.25">
      <c r="A23" s="24" t="s">
        <v>39</v>
      </c>
      <c r="B23" s="18" t="s">
        <v>19</v>
      </c>
      <c r="C23" s="19">
        <v>325140</v>
      </c>
      <c r="D23" s="19">
        <v>2907921</v>
      </c>
      <c r="E23" s="20">
        <v>2907921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-8595980</v>
      </c>
      <c r="D24" s="38">
        <f t="shared" ref="D24:L24" si="1">SUM(D15:D23)</f>
        <v>2292030</v>
      </c>
      <c r="E24" s="39">
        <f t="shared" si="1"/>
        <v>7739058</v>
      </c>
      <c r="F24" s="40">
        <f t="shared" si="1"/>
        <v>3626354</v>
      </c>
      <c r="G24" s="38">
        <f t="shared" si="1"/>
        <v>8600412</v>
      </c>
      <c r="H24" s="39">
        <f t="shared" si="1"/>
        <v>8600412</v>
      </c>
      <c r="I24" s="41">
        <f t="shared" si="1"/>
        <v>2625850</v>
      </c>
      <c r="J24" s="42">
        <f t="shared" si="1"/>
        <v>4402000</v>
      </c>
      <c r="K24" s="38">
        <f t="shared" si="1"/>
        <v>973528</v>
      </c>
      <c r="L24" s="39">
        <f t="shared" si="1"/>
        <v>885837</v>
      </c>
    </row>
    <row r="25" spans="1:12" ht="13.5" x14ac:dyDescent="0.25">
      <c r="A25" s="29" t="s">
        <v>41</v>
      </c>
      <c r="B25" s="30" t="s">
        <v>19</v>
      </c>
      <c r="C25" s="31">
        <f>+C12+C24</f>
        <v>-296490</v>
      </c>
      <c r="D25" s="31">
        <f t="shared" ref="D25:L25" si="2">+D12+D24</f>
        <v>59372318</v>
      </c>
      <c r="E25" s="32">
        <f t="shared" si="2"/>
        <v>26975387</v>
      </c>
      <c r="F25" s="33">
        <f t="shared" si="2"/>
        <v>106460705</v>
      </c>
      <c r="G25" s="31">
        <f t="shared" si="2"/>
        <v>128921274</v>
      </c>
      <c r="H25" s="32">
        <f t="shared" si="2"/>
        <v>128921274</v>
      </c>
      <c r="I25" s="34">
        <f t="shared" si="2"/>
        <v>16437161</v>
      </c>
      <c r="J25" s="35">
        <f t="shared" si="2"/>
        <v>173626159</v>
      </c>
      <c r="K25" s="31">
        <f t="shared" si="2"/>
        <v>133368977</v>
      </c>
      <c r="L25" s="32">
        <f t="shared" si="2"/>
        <v>136011691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-5028274</v>
      </c>
      <c r="D32" s="19">
        <v>2093533</v>
      </c>
      <c r="E32" s="20">
        <v>9549665</v>
      </c>
      <c r="F32" s="21">
        <v>102876303</v>
      </c>
      <c r="G32" s="19">
        <v>115275042</v>
      </c>
      <c r="H32" s="20">
        <v>115275042</v>
      </c>
      <c r="I32" s="22">
        <v>6743806</v>
      </c>
      <c r="J32" s="23">
        <v>189103872</v>
      </c>
      <c r="K32" s="19">
        <v>136200628</v>
      </c>
      <c r="L32" s="20">
        <v>143247750</v>
      </c>
    </row>
    <row r="33" spans="1:12" ht="13.5" x14ac:dyDescent="0.25">
      <c r="A33" s="24" t="s">
        <v>49</v>
      </c>
      <c r="B33" s="18" t="s">
        <v>19</v>
      </c>
      <c r="C33" s="19">
        <v>1066452</v>
      </c>
      <c r="D33" s="19">
        <v>1620163</v>
      </c>
      <c r="E33" s="20">
        <v>1620163</v>
      </c>
      <c r="F33" s="21">
        <v>0</v>
      </c>
      <c r="G33" s="19">
        <v>0</v>
      </c>
      <c r="H33" s="20">
        <v>0</v>
      </c>
      <c r="I33" s="2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-3961822</v>
      </c>
      <c r="D34" s="31">
        <f t="shared" ref="D34:L34" si="3">SUM(D29:D33)</f>
        <v>3713696</v>
      </c>
      <c r="E34" s="32">
        <f t="shared" si="3"/>
        <v>11169828</v>
      </c>
      <c r="F34" s="33">
        <f t="shared" si="3"/>
        <v>102876303</v>
      </c>
      <c r="G34" s="31">
        <f t="shared" si="3"/>
        <v>115275042</v>
      </c>
      <c r="H34" s="32">
        <f t="shared" si="3"/>
        <v>115275042</v>
      </c>
      <c r="I34" s="34">
        <f t="shared" si="3"/>
        <v>6743806</v>
      </c>
      <c r="J34" s="35">
        <f t="shared" si="3"/>
        <v>189103872</v>
      </c>
      <c r="K34" s="31">
        <f t="shared" si="3"/>
        <v>136200628</v>
      </c>
      <c r="L34" s="32">
        <f t="shared" si="3"/>
        <v>143247750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-1512103</v>
      </c>
      <c r="D37" s="19">
        <v>3651683</v>
      </c>
      <c r="E37" s="20">
        <v>-262245</v>
      </c>
      <c r="F37" s="21">
        <v>0</v>
      </c>
      <c r="G37" s="19">
        <v>0</v>
      </c>
      <c r="H37" s="20">
        <v>0</v>
      </c>
      <c r="I37" s="22">
        <v>-5104835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0</v>
      </c>
      <c r="D38" s="19">
        <v>0</v>
      </c>
      <c r="E38" s="20">
        <v>0</v>
      </c>
      <c r="F38" s="21">
        <v>0</v>
      </c>
      <c r="G38" s="19">
        <v>0</v>
      </c>
      <c r="H38" s="20">
        <v>0</v>
      </c>
      <c r="I38" s="22">
        <v>0</v>
      </c>
      <c r="J38" s="23">
        <v>0</v>
      </c>
      <c r="K38" s="19">
        <v>0</v>
      </c>
      <c r="L38" s="20">
        <v>0</v>
      </c>
    </row>
    <row r="39" spans="1:12" ht="13.5" x14ac:dyDescent="0.25">
      <c r="A39" s="29" t="s">
        <v>53</v>
      </c>
      <c r="B39" s="37" t="s">
        <v>19</v>
      </c>
      <c r="C39" s="31">
        <f>SUM(C37:C38)</f>
        <v>-1512103</v>
      </c>
      <c r="D39" s="38">
        <f t="shared" ref="D39:L39" si="4">SUM(D37:D38)</f>
        <v>3651683</v>
      </c>
      <c r="E39" s="39">
        <f t="shared" si="4"/>
        <v>-262245</v>
      </c>
      <c r="F39" s="40">
        <f t="shared" si="4"/>
        <v>0</v>
      </c>
      <c r="G39" s="38">
        <f t="shared" si="4"/>
        <v>0</v>
      </c>
      <c r="H39" s="39">
        <f t="shared" si="4"/>
        <v>0</v>
      </c>
      <c r="I39" s="40">
        <f t="shared" si="4"/>
        <v>-5104835</v>
      </c>
      <c r="J39" s="42">
        <f t="shared" si="4"/>
        <v>0</v>
      </c>
      <c r="K39" s="38">
        <f t="shared" si="4"/>
        <v>0</v>
      </c>
      <c r="L39" s="39">
        <f t="shared" si="4"/>
        <v>0</v>
      </c>
    </row>
    <row r="40" spans="1:12" ht="13.5" x14ac:dyDescent="0.25">
      <c r="A40" s="29" t="s">
        <v>54</v>
      </c>
      <c r="B40" s="30" t="s">
        <v>19</v>
      </c>
      <c r="C40" s="31">
        <f>+C34+C39</f>
        <v>-5473925</v>
      </c>
      <c r="D40" s="31">
        <f t="shared" ref="D40:L40" si="5">+D34+D39</f>
        <v>7365379</v>
      </c>
      <c r="E40" s="32">
        <f t="shared" si="5"/>
        <v>10907583</v>
      </c>
      <c r="F40" s="33">
        <f t="shared" si="5"/>
        <v>102876303</v>
      </c>
      <c r="G40" s="31">
        <f t="shared" si="5"/>
        <v>115275042</v>
      </c>
      <c r="H40" s="32">
        <f t="shared" si="5"/>
        <v>115275042</v>
      </c>
      <c r="I40" s="34">
        <f t="shared" si="5"/>
        <v>1638971</v>
      </c>
      <c r="J40" s="35">
        <f t="shared" si="5"/>
        <v>189103872</v>
      </c>
      <c r="K40" s="31">
        <f t="shared" si="5"/>
        <v>136200628</v>
      </c>
      <c r="L40" s="32">
        <f t="shared" si="5"/>
        <v>143247750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5177435</v>
      </c>
      <c r="D42" s="46">
        <f t="shared" ref="D42:L42" si="6">+D25-D40</f>
        <v>52006939</v>
      </c>
      <c r="E42" s="47">
        <f t="shared" si="6"/>
        <v>16067804</v>
      </c>
      <c r="F42" s="48">
        <f t="shared" si="6"/>
        <v>3584402</v>
      </c>
      <c r="G42" s="46">
        <f t="shared" si="6"/>
        <v>13646232</v>
      </c>
      <c r="H42" s="47">
        <f t="shared" si="6"/>
        <v>13646232</v>
      </c>
      <c r="I42" s="49">
        <f t="shared" si="6"/>
        <v>14798190</v>
      </c>
      <c r="J42" s="50">
        <f t="shared" si="6"/>
        <v>-15477713</v>
      </c>
      <c r="K42" s="46">
        <f t="shared" si="6"/>
        <v>-2831651</v>
      </c>
      <c r="L42" s="47">
        <f t="shared" si="6"/>
        <v>-7236059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-2733517</v>
      </c>
      <c r="D45" s="19">
        <v>-1665785</v>
      </c>
      <c r="E45" s="20">
        <v>4254070</v>
      </c>
      <c r="F45" s="21">
        <v>0</v>
      </c>
      <c r="G45" s="19">
        <v>0</v>
      </c>
      <c r="H45" s="20">
        <v>0</v>
      </c>
      <c r="I45" s="22">
        <v>0</v>
      </c>
      <c r="J45" s="23">
        <v>0</v>
      </c>
      <c r="K45" s="19">
        <v>0</v>
      </c>
      <c r="L45" s="20">
        <v>0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10700245</v>
      </c>
      <c r="H46" s="20">
        <v>10700245</v>
      </c>
      <c r="I46" s="22">
        <v>0</v>
      </c>
      <c r="J46" s="23">
        <v>5000000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-2733517</v>
      </c>
      <c r="D48" s="53">
        <f t="shared" ref="D48:L48" si="7">SUM(D45:D47)</f>
        <v>-1665785</v>
      </c>
      <c r="E48" s="54">
        <f t="shared" si="7"/>
        <v>4254070</v>
      </c>
      <c r="F48" s="55">
        <f t="shared" si="7"/>
        <v>0</v>
      </c>
      <c r="G48" s="53">
        <f t="shared" si="7"/>
        <v>10700245</v>
      </c>
      <c r="H48" s="54">
        <f t="shared" si="7"/>
        <v>10700245</v>
      </c>
      <c r="I48" s="56">
        <f t="shared" si="7"/>
        <v>0</v>
      </c>
      <c r="J48" s="57">
        <f t="shared" si="7"/>
        <v>5000000</v>
      </c>
      <c r="K48" s="53">
        <f t="shared" si="7"/>
        <v>0</v>
      </c>
      <c r="L48" s="54">
        <f t="shared" si="7"/>
        <v>0</v>
      </c>
    </row>
    <row r="49" spans="1:12" ht="13.5" x14ac:dyDescent="0.25">
      <c r="A49" s="58" t="s">
        <v>84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85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86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87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88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89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9" t="s">
        <v>78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8544033</v>
      </c>
      <c r="D6" s="19">
        <v>-38373918</v>
      </c>
      <c r="E6" s="20">
        <v>-26756999</v>
      </c>
      <c r="F6" s="21">
        <v>128171075</v>
      </c>
      <c r="G6" s="19">
        <v>440621178</v>
      </c>
      <c r="H6" s="20">
        <v>440621178</v>
      </c>
      <c r="I6" s="22">
        <v>-17925532</v>
      </c>
      <c r="J6" s="23">
        <v>1003149003</v>
      </c>
      <c r="K6" s="19">
        <v>1084656286</v>
      </c>
      <c r="L6" s="20">
        <v>1086380064</v>
      </c>
    </row>
    <row r="7" spans="1:12" ht="13.5" x14ac:dyDescent="0.25">
      <c r="A7" s="24" t="s">
        <v>22</v>
      </c>
      <c r="B7" s="18" t="s">
        <v>9</v>
      </c>
      <c r="C7" s="19">
        <v>6688056</v>
      </c>
      <c r="D7" s="19">
        <v>9807930</v>
      </c>
      <c r="E7" s="20">
        <v>26701310</v>
      </c>
      <c r="F7" s="21">
        <v>1282142</v>
      </c>
      <c r="G7" s="19">
        <v>1282142</v>
      </c>
      <c r="H7" s="20">
        <v>1282142</v>
      </c>
      <c r="I7" s="22">
        <v>27435470</v>
      </c>
      <c r="J7" s="23">
        <v>19098809</v>
      </c>
      <c r="K7" s="19">
        <v>19862762</v>
      </c>
      <c r="L7" s="20">
        <v>20756584</v>
      </c>
    </row>
    <row r="8" spans="1:12" ht="13.5" x14ac:dyDescent="0.25">
      <c r="A8" s="24" t="s">
        <v>23</v>
      </c>
      <c r="B8" s="18" t="s">
        <v>9</v>
      </c>
      <c r="C8" s="19">
        <v>163467669</v>
      </c>
      <c r="D8" s="19">
        <v>187297229</v>
      </c>
      <c r="E8" s="20">
        <v>374890312</v>
      </c>
      <c r="F8" s="21">
        <v>302283200</v>
      </c>
      <c r="G8" s="19">
        <v>201079335</v>
      </c>
      <c r="H8" s="20">
        <v>201079335</v>
      </c>
      <c r="I8" s="22">
        <v>517355356</v>
      </c>
      <c r="J8" s="23">
        <v>237825357</v>
      </c>
      <c r="K8" s="19">
        <v>251498374</v>
      </c>
      <c r="L8" s="20">
        <v>262815797</v>
      </c>
    </row>
    <row r="9" spans="1:12" ht="13.5" x14ac:dyDescent="0.25">
      <c r="A9" s="24" t="s">
        <v>24</v>
      </c>
      <c r="B9" s="18" t="s">
        <v>19</v>
      </c>
      <c r="C9" s="19">
        <v>16755274</v>
      </c>
      <c r="D9" s="19">
        <v>40038702</v>
      </c>
      <c r="E9" s="20">
        <v>33190973</v>
      </c>
      <c r="F9" s="21">
        <v>4639782</v>
      </c>
      <c r="G9" s="19">
        <v>4639782</v>
      </c>
      <c r="H9" s="20">
        <v>4639782</v>
      </c>
      <c r="I9" s="22">
        <v>34949344</v>
      </c>
      <c r="J9" s="23">
        <v>61486696</v>
      </c>
      <c r="K9" s="19">
        <v>63946163</v>
      </c>
      <c r="L9" s="20">
        <v>66823742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12279744</v>
      </c>
      <c r="D11" s="19">
        <v>87282091</v>
      </c>
      <c r="E11" s="20">
        <v>96975690</v>
      </c>
      <c r="F11" s="21">
        <v>15030807</v>
      </c>
      <c r="G11" s="19">
        <v>15030807</v>
      </c>
      <c r="H11" s="20">
        <v>15030807</v>
      </c>
      <c r="I11" s="22">
        <v>101332170</v>
      </c>
      <c r="J11" s="23">
        <v>91421256</v>
      </c>
      <c r="K11" s="19">
        <v>95078105</v>
      </c>
      <c r="L11" s="20">
        <v>99422695</v>
      </c>
    </row>
    <row r="12" spans="1:12" ht="13.5" x14ac:dyDescent="0.25">
      <c r="A12" s="29" t="s">
        <v>28</v>
      </c>
      <c r="B12" s="30" t="s">
        <v>19</v>
      </c>
      <c r="C12" s="31">
        <f>SUM(C6:C11)</f>
        <v>207734776</v>
      </c>
      <c r="D12" s="31">
        <f t="shared" ref="D12:L12" si="0">SUM(D6:D11)</f>
        <v>286052034</v>
      </c>
      <c r="E12" s="32">
        <f t="shared" si="0"/>
        <v>505001286</v>
      </c>
      <c r="F12" s="33">
        <f t="shared" si="0"/>
        <v>451407006</v>
      </c>
      <c r="G12" s="31">
        <f t="shared" si="0"/>
        <v>662653244</v>
      </c>
      <c r="H12" s="32">
        <f t="shared" si="0"/>
        <v>662653244</v>
      </c>
      <c r="I12" s="34">
        <f t="shared" si="0"/>
        <v>663146808</v>
      </c>
      <c r="J12" s="35">
        <f t="shared" si="0"/>
        <v>1412981121</v>
      </c>
      <c r="K12" s="31">
        <f t="shared" si="0"/>
        <v>1515041690</v>
      </c>
      <c r="L12" s="32">
        <f t="shared" si="0"/>
        <v>1536198882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218288</v>
      </c>
      <c r="D16" s="19">
        <v>208870</v>
      </c>
      <c r="E16" s="20">
        <v>251946</v>
      </c>
      <c r="F16" s="25">
        <v>250767</v>
      </c>
      <c r="G16" s="26">
        <v>250767</v>
      </c>
      <c r="H16" s="27">
        <v>250767</v>
      </c>
      <c r="I16" s="22">
        <v>251946</v>
      </c>
      <c r="J16" s="28">
        <v>250767</v>
      </c>
      <c r="K16" s="26">
        <v>260798</v>
      </c>
      <c r="L16" s="27">
        <v>272533</v>
      </c>
    </row>
    <row r="17" spans="1:12" ht="13.5" x14ac:dyDescent="0.25">
      <c r="A17" s="24" t="s">
        <v>33</v>
      </c>
      <c r="B17" s="18" t="s">
        <v>19</v>
      </c>
      <c r="C17" s="19">
        <v>172185882</v>
      </c>
      <c r="D17" s="19">
        <v>93227881</v>
      </c>
      <c r="E17" s="20">
        <v>105837439</v>
      </c>
      <c r="F17" s="21">
        <v>177075260</v>
      </c>
      <c r="G17" s="19">
        <v>177075260</v>
      </c>
      <c r="H17" s="20">
        <v>177075260</v>
      </c>
      <c r="I17" s="22">
        <v>105837439</v>
      </c>
      <c r="J17" s="23">
        <v>177075260</v>
      </c>
      <c r="K17" s="19">
        <v>184158270</v>
      </c>
      <c r="L17" s="20">
        <v>192445393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2120062933</v>
      </c>
      <c r="D19" s="19">
        <v>2049880739</v>
      </c>
      <c r="E19" s="20">
        <v>1990964237</v>
      </c>
      <c r="F19" s="21">
        <v>2466927855</v>
      </c>
      <c r="G19" s="19">
        <v>2468188419</v>
      </c>
      <c r="H19" s="20">
        <v>2468188419</v>
      </c>
      <c r="I19" s="22">
        <v>2048855813</v>
      </c>
      <c r="J19" s="23">
        <v>2508765850</v>
      </c>
      <c r="K19" s="19">
        <v>2601628835</v>
      </c>
      <c r="L19" s="20">
        <v>3946419238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3083047</v>
      </c>
      <c r="D22" s="19">
        <v>2765638</v>
      </c>
      <c r="E22" s="20">
        <v>2742315</v>
      </c>
      <c r="F22" s="21">
        <v>5079603</v>
      </c>
      <c r="G22" s="19">
        <v>5579603</v>
      </c>
      <c r="H22" s="20">
        <v>5579603</v>
      </c>
      <c r="I22" s="22">
        <v>3192315</v>
      </c>
      <c r="J22" s="23">
        <v>5579603</v>
      </c>
      <c r="K22" s="19">
        <v>5809411</v>
      </c>
      <c r="L22" s="20">
        <v>6070835</v>
      </c>
    </row>
    <row r="23" spans="1:12" ht="13.5" x14ac:dyDescent="0.25">
      <c r="A23" s="24" t="s">
        <v>39</v>
      </c>
      <c r="B23" s="18" t="s">
        <v>19</v>
      </c>
      <c r="C23" s="19">
        <v>7761921</v>
      </c>
      <c r="D23" s="19">
        <v>7761921</v>
      </c>
      <c r="E23" s="20">
        <v>7761921</v>
      </c>
      <c r="F23" s="25">
        <v>2378394</v>
      </c>
      <c r="G23" s="26">
        <v>2378394</v>
      </c>
      <c r="H23" s="27">
        <v>2378394</v>
      </c>
      <c r="I23" s="21">
        <v>7761921</v>
      </c>
      <c r="J23" s="28">
        <v>2378394</v>
      </c>
      <c r="K23" s="26">
        <v>2473530</v>
      </c>
      <c r="L23" s="27">
        <v>2584839</v>
      </c>
    </row>
    <row r="24" spans="1:12" ht="13.5" x14ac:dyDescent="0.25">
      <c r="A24" s="29" t="s">
        <v>40</v>
      </c>
      <c r="B24" s="37" t="s">
        <v>19</v>
      </c>
      <c r="C24" s="31">
        <f>SUM(C15:C23)</f>
        <v>2303312071</v>
      </c>
      <c r="D24" s="38">
        <f t="shared" ref="D24:L24" si="1">SUM(D15:D23)</f>
        <v>2153845049</v>
      </c>
      <c r="E24" s="39">
        <f t="shared" si="1"/>
        <v>2107557858</v>
      </c>
      <c r="F24" s="40">
        <f t="shared" si="1"/>
        <v>2651711879</v>
      </c>
      <c r="G24" s="38">
        <f t="shared" si="1"/>
        <v>2653472443</v>
      </c>
      <c r="H24" s="39">
        <f t="shared" si="1"/>
        <v>2653472443</v>
      </c>
      <c r="I24" s="41">
        <f t="shared" si="1"/>
        <v>2165899434</v>
      </c>
      <c r="J24" s="42">
        <f t="shared" si="1"/>
        <v>2694049874</v>
      </c>
      <c r="K24" s="38">
        <f t="shared" si="1"/>
        <v>2794330844</v>
      </c>
      <c r="L24" s="39">
        <f t="shared" si="1"/>
        <v>4147792838</v>
      </c>
    </row>
    <row r="25" spans="1:12" ht="13.5" x14ac:dyDescent="0.25">
      <c r="A25" s="29" t="s">
        <v>41</v>
      </c>
      <c r="B25" s="30" t="s">
        <v>19</v>
      </c>
      <c r="C25" s="31">
        <f>+C12+C24</f>
        <v>2511046847</v>
      </c>
      <c r="D25" s="31">
        <f t="shared" ref="D25:L25" si="2">+D12+D24</f>
        <v>2439897083</v>
      </c>
      <c r="E25" s="32">
        <f t="shared" si="2"/>
        <v>2612559144</v>
      </c>
      <c r="F25" s="33">
        <f t="shared" si="2"/>
        <v>3103118885</v>
      </c>
      <c r="G25" s="31">
        <f t="shared" si="2"/>
        <v>3316125687</v>
      </c>
      <c r="H25" s="32">
        <f t="shared" si="2"/>
        <v>3316125687</v>
      </c>
      <c r="I25" s="34">
        <f t="shared" si="2"/>
        <v>2829046242</v>
      </c>
      <c r="J25" s="35">
        <f t="shared" si="2"/>
        <v>4107030995</v>
      </c>
      <c r="K25" s="31">
        <f t="shared" si="2"/>
        <v>4309372534</v>
      </c>
      <c r="L25" s="32">
        <f t="shared" si="2"/>
        <v>5683991720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-1874040</v>
      </c>
      <c r="H30" s="20">
        <v>-1874040</v>
      </c>
      <c r="I30" s="22">
        <v>-2592686</v>
      </c>
      <c r="J30" s="23">
        <v>-1839570</v>
      </c>
      <c r="K30" s="19">
        <v>-1913153</v>
      </c>
      <c r="L30" s="20">
        <v>-1999245</v>
      </c>
    </row>
    <row r="31" spans="1:12" ht="13.5" x14ac:dyDescent="0.25">
      <c r="A31" s="24" t="s">
        <v>47</v>
      </c>
      <c r="B31" s="18" t="s">
        <v>19</v>
      </c>
      <c r="C31" s="19">
        <v>12041802</v>
      </c>
      <c r="D31" s="19">
        <v>9251810</v>
      </c>
      <c r="E31" s="20">
        <v>8670824</v>
      </c>
      <c r="F31" s="21">
        <v>12433243</v>
      </c>
      <c r="G31" s="19">
        <v>12433243</v>
      </c>
      <c r="H31" s="20">
        <v>12433243</v>
      </c>
      <c r="I31" s="22">
        <v>11943225</v>
      </c>
      <c r="J31" s="23">
        <v>12433243</v>
      </c>
      <c r="K31" s="19">
        <v>12930573</v>
      </c>
      <c r="L31" s="20">
        <v>13512449</v>
      </c>
    </row>
    <row r="32" spans="1:12" ht="13.5" x14ac:dyDescent="0.25">
      <c r="A32" s="24" t="s">
        <v>48</v>
      </c>
      <c r="B32" s="18" t="s">
        <v>46</v>
      </c>
      <c r="C32" s="19">
        <v>384589625</v>
      </c>
      <c r="D32" s="19">
        <v>485042520</v>
      </c>
      <c r="E32" s="20">
        <v>557753273</v>
      </c>
      <c r="F32" s="21">
        <v>925853271</v>
      </c>
      <c r="G32" s="19">
        <v>424570566</v>
      </c>
      <c r="H32" s="20">
        <v>424570566</v>
      </c>
      <c r="I32" s="22">
        <v>469950152</v>
      </c>
      <c r="J32" s="23">
        <v>440608463</v>
      </c>
      <c r="K32" s="19">
        <v>473609626</v>
      </c>
      <c r="L32" s="20">
        <v>512220988</v>
      </c>
    </row>
    <row r="33" spans="1:12" ht="13.5" x14ac:dyDescent="0.25">
      <c r="A33" s="24" t="s">
        <v>49</v>
      </c>
      <c r="B33" s="18" t="s">
        <v>19</v>
      </c>
      <c r="C33" s="19">
        <v>71230697</v>
      </c>
      <c r="D33" s="19">
        <v>141459634</v>
      </c>
      <c r="E33" s="20">
        <v>133218840</v>
      </c>
      <c r="F33" s="21">
        <v>61944473</v>
      </c>
      <c r="G33" s="19">
        <v>61944473</v>
      </c>
      <c r="H33" s="20">
        <v>61944473</v>
      </c>
      <c r="I33" s="22">
        <v>133218838</v>
      </c>
      <c r="J33" s="23">
        <v>61944473</v>
      </c>
      <c r="K33" s="19">
        <v>64422252</v>
      </c>
      <c r="L33" s="20">
        <v>67321253</v>
      </c>
    </row>
    <row r="34" spans="1:12" ht="13.5" x14ac:dyDescent="0.25">
      <c r="A34" s="29" t="s">
        <v>50</v>
      </c>
      <c r="B34" s="30" t="s">
        <v>19</v>
      </c>
      <c r="C34" s="31">
        <f>SUM(C29:C33)</f>
        <v>467862124</v>
      </c>
      <c r="D34" s="31">
        <f t="shared" ref="D34:L34" si="3">SUM(D29:D33)</f>
        <v>635753964</v>
      </c>
      <c r="E34" s="32">
        <f t="shared" si="3"/>
        <v>699642937</v>
      </c>
      <c r="F34" s="33">
        <f t="shared" si="3"/>
        <v>1000230987</v>
      </c>
      <c r="G34" s="31">
        <f t="shared" si="3"/>
        <v>497074242</v>
      </c>
      <c r="H34" s="32">
        <f t="shared" si="3"/>
        <v>497074242</v>
      </c>
      <c r="I34" s="34">
        <f t="shared" si="3"/>
        <v>612519529</v>
      </c>
      <c r="J34" s="35">
        <f t="shared" si="3"/>
        <v>513146609</v>
      </c>
      <c r="K34" s="31">
        <f t="shared" si="3"/>
        <v>549049298</v>
      </c>
      <c r="L34" s="32">
        <f t="shared" si="3"/>
        <v>591055445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27134064</v>
      </c>
      <c r="D37" s="19">
        <v>27565432</v>
      </c>
      <c r="E37" s="20">
        <v>28630563</v>
      </c>
      <c r="F37" s="21">
        <v>23087926</v>
      </c>
      <c r="G37" s="19">
        <v>18587926</v>
      </c>
      <c r="H37" s="20">
        <v>18587926</v>
      </c>
      <c r="I37" s="22">
        <v>28630564</v>
      </c>
      <c r="J37" s="23">
        <v>25187926</v>
      </c>
      <c r="K37" s="19">
        <v>26195443</v>
      </c>
      <c r="L37" s="20">
        <v>27374238</v>
      </c>
    </row>
    <row r="38" spans="1:12" ht="13.5" x14ac:dyDescent="0.25">
      <c r="A38" s="24" t="s">
        <v>49</v>
      </c>
      <c r="B38" s="18" t="s">
        <v>19</v>
      </c>
      <c r="C38" s="19">
        <v>36504000</v>
      </c>
      <c r="D38" s="19">
        <v>38585197</v>
      </c>
      <c r="E38" s="20">
        <v>37021000</v>
      </c>
      <c r="F38" s="21">
        <v>38517996</v>
      </c>
      <c r="G38" s="19">
        <v>38517996</v>
      </c>
      <c r="H38" s="20">
        <v>38517996</v>
      </c>
      <c r="I38" s="22">
        <v>37021000</v>
      </c>
      <c r="J38" s="23">
        <v>38517996</v>
      </c>
      <c r="K38" s="19">
        <v>40058716</v>
      </c>
      <c r="L38" s="20">
        <v>41861358</v>
      </c>
    </row>
    <row r="39" spans="1:12" ht="13.5" x14ac:dyDescent="0.25">
      <c r="A39" s="29" t="s">
        <v>53</v>
      </c>
      <c r="B39" s="37" t="s">
        <v>19</v>
      </c>
      <c r="C39" s="31">
        <f>SUM(C37:C38)</f>
        <v>63638064</v>
      </c>
      <c r="D39" s="38">
        <f t="shared" ref="D39:L39" si="4">SUM(D37:D38)</f>
        <v>66150629</v>
      </c>
      <c r="E39" s="39">
        <f t="shared" si="4"/>
        <v>65651563</v>
      </c>
      <c r="F39" s="40">
        <f t="shared" si="4"/>
        <v>61605922</v>
      </c>
      <c r="G39" s="38">
        <f t="shared" si="4"/>
        <v>57105922</v>
      </c>
      <c r="H39" s="39">
        <f t="shared" si="4"/>
        <v>57105922</v>
      </c>
      <c r="I39" s="40">
        <f t="shared" si="4"/>
        <v>65651564</v>
      </c>
      <c r="J39" s="42">
        <f t="shared" si="4"/>
        <v>63705922</v>
      </c>
      <c r="K39" s="38">
        <f t="shared" si="4"/>
        <v>66254159</v>
      </c>
      <c r="L39" s="39">
        <f t="shared" si="4"/>
        <v>69235596</v>
      </c>
    </row>
    <row r="40" spans="1:12" ht="13.5" x14ac:dyDescent="0.25">
      <c r="A40" s="29" t="s">
        <v>54</v>
      </c>
      <c r="B40" s="30" t="s">
        <v>19</v>
      </c>
      <c r="C40" s="31">
        <f>+C34+C39</f>
        <v>531500188</v>
      </c>
      <c r="D40" s="31">
        <f t="shared" ref="D40:L40" si="5">+D34+D39</f>
        <v>701904593</v>
      </c>
      <c r="E40" s="32">
        <f t="shared" si="5"/>
        <v>765294500</v>
      </c>
      <c r="F40" s="33">
        <f t="shared" si="5"/>
        <v>1061836909</v>
      </c>
      <c r="G40" s="31">
        <f t="shared" si="5"/>
        <v>554180164</v>
      </c>
      <c r="H40" s="32">
        <f t="shared" si="5"/>
        <v>554180164</v>
      </c>
      <c r="I40" s="34">
        <f t="shared" si="5"/>
        <v>678171093</v>
      </c>
      <c r="J40" s="35">
        <f t="shared" si="5"/>
        <v>576852531</v>
      </c>
      <c r="K40" s="31">
        <f t="shared" si="5"/>
        <v>615303457</v>
      </c>
      <c r="L40" s="32">
        <f t="shared" si="5"/>
        <v>660291041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1979546659</v>
      </c>
      <c r="D42" s="46">
        <f t="shared" ref="D42:L42" si="6">+D25-D40</f>
        <v>1737992490</v>
      </c>
      <c r="E42" s="47">
        <f t="shared" si="6"/>
        <v>1847264644</v>
      </c>
      <c r="F42" s="48">
        <f t="shared" si="6"/>
        <v>2041281976</v>
      </c>
      <c r="G42" s="46">
        <f t="shared" si="6"/>
        <v>2761945523</v>
      </c>
      <c r="H42" s="47">
        <f t="shared" si="6"/>
        <v>2761945523</v>
      </c>
      <c r="I42" s="49">
        <f t="shared" si="6"/>
        <v>2150875149</v>
      </c>
      <c r="J42" s="50">
        <f t="shared" si="6"/>
        <v>3530178464</v>
      </c>
      <c r="K42" s="46">
        <f t="shared" si="6"/>
        <v>3694069077</v>
      </c>
      <c r="L42" s="47">
        <f t="shared" si="6"/>
        <v>5023700679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2195267848</v>
      </c>
      <c r="D45" s="19">
        <v>1686482059</v>
      </c>
      <c r="E45" s="20">
        <v>2309322723</v>
      </c>
      <c r="F45" s="21">
        <v>2042514861</v>
      </c>
      <c r="G45" s="19">
        <v>2765278221</v>
      </c>
      <c r="H45" s="20">
        <v>2765278221</v>
      </c>
      <c r="I45" s="22">
        <v>2125688849</v>
      </c>
      <c r="J45" s="23">
        <v>3533970718</v>
      </c>
      <c r="K45" s="19">
        <v>3697929793</v>
      </c>
      <c r="L45" s="20">
        <v>5027843013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1202662</v>
      </c>
      <c r="G46" s="19">
        <v>1202662</v>
      </c>
      <c r="H46" s="20">
        <v>1202662</v>
      </c>
      <c r="I46" s="22">
        <v>0</v>
      </c>
      <c r="J46" s="23">
        <v>1171222</v>
      </c>
      <c r="K46" s="19">
        <v>1217945</v>
      </c>
      <c r="L46" s="20">
        <v>1272718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2195267848</v>
      </c>
      <c r="D48" s="53">
        <f t="shared" ref="D48:L48" si="7">SUM(D45:D47)</f>
        <v>1686482059</v>
      </c>
      <c r="E48" s="54">
        <f t="shared" si="7"/>
        <v>2309322723</v>
      </c>
      <c r="F48" s="55">
        <f t="shared" si="7"/>
        <v>2043717523</v>
      </c>
      <c r="G48" s="53">
        <f t="shared" si="7"/>
        <v>2766480883</v>
      </c>
      <c r="H48" s="54">
        <f t="shared" si="7"/>
        <v>2766480883</v>
      </c>
      <c r="I48" s="56">
        <f t="shared" si="7"/>
        <v>2125688849</v>
      </c>
      <c r="J48" s="57">
        <f t="shared" si="7"/>
        <v>3535141940</v>
      </c>
      <c r="K48" s="53">
        <f t="shared" si="7"/>
        <v>3699147738</v>
      </c>
      <c r="L48" s="54">
        <f t="shared" si="7"/>
        <v>5029115731</v>
      </c>
    </row>
    <row r="49" spans="1:12" ht="13.5" x14ac:dyDescent="0.25">
      <c r="A49" s="58" t="s">
        <v>84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85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86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87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88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89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9" t="s">
        <v>79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39731808</v>
      </c>
      <c r="D6" s="19">
        <v>20046966</v>
      </c>
      <c r="E6" s="20">
        <v>55798100</v>
      </c>
      <c r="F6" s="21">
        <v>43744953</v>
      </c>
      <c r="G6" s="19">
        <v>-178426665</v>
      </c>
      <c r="H6" s="20">
        <v>-178426665</v>
      </c>
      <c r="I6" s="22">
        <v>5208535</v>
      </c>
      <c r="J6" s="23">
        <v>34087491</v>
      </c>
      <c r="K6" s="19">
        <v>35587341</v>
      </c>
      <c r="L6" s="20">
        <v>37188770</v>
      </c>
    </row>
    <row r="7" spans="1:12" ht="13.5" x14ac:dyDescent="0.25">
      <c r="A7" s="24" t="s">
        <v>22</v>
      </c>
      <c r="B7" s="18" t="s">
        <v>9</v>
      </c>
      <c r="C7" s="19">
        <v>1003120</v>
      </c>
      <c r="D7" s="19">
        <v>901699</v>
      </c>
      <c r="E7" s="20">
        <v>901698</v>
      </c>
      <c r="F7" s="21">
        <v>1000000</v>
      </c>
      <c r="G7" s="19">
        <v>3478918</v>
      </c>
      <c r="H7" s="20">
        <v>3478918</v>
      </c>
      <c r="I7" s="22">
        <v>662001</v>
      </c>
      <c r="J7" s="23">
        <v>13454875</v>
      </c>
      <c r="K7" s="19">
        <v>14046889</v>
      </c>
      <c r="L7" s="20">
        <v>88328999</v>
      </c>
    </row>
    <row r="8" spans="1:12" ht="13.5" x14ac:dyDescent="0.25">
      <c r="A8" s="24" t="s">
        <v>23</v>
      </c>
      <c r="B8" s="18" t="s">
        <v>9</v>
      </c>
      <c r="C8" s="19">
        <v>129737548</v>
      </c>
      <c r="D8" s="19">
        <v>159444145</v>
      </c>
      <c r="E8" s="20">
        <v>137501261</v>
      </c>
      <c r="F8" s="21">
        <v>941795210</v>
      </c>
      <c r="G8" s="19">
        <v>940795210</v>
      </c>
      <c r="H8" s="20">
        <v>940795210</v>
      </c>
      <c r="I8" s="22">
        <v>330197693</v>
      </c>
      <c r="J8" s="23">
        <v>114469992</v>
      </c>
      <c r="K8" s="19">
        <v>119564878</v>
      </c>
      <c r="L8" s="20">
        <v>146141569</v>
      </c>
    </row>
    <row r="9" spans="1:12" ht="13.5" x14ac:dyDescent="0.25">
      <c r="A9" s="24" t="s">
        <v>24</v>
      </c>
      <c r="B9" s="18" t="s">
        <v>19</v>
      </c>
      <c r="C9" s="19">
        <v>361483568</v>
      </c>
      <c r="D9" s="19">
        <v>421030450</v>
      </c>
      <c r="E9" s="20">
        <v>439746991</v>
      </c>
      <c r="F9" s="21">
        <v>0</v>
      </c>
      <c r="G9" s="19">
        <v>0</v>
      </c>
      <c r="H9" s="20">
        <v>0</v>
      </c>
      <c r="I9" s="22">
        <v>504518829</v>
      </c>
      <c r="J9" s="23">
        <v>495721275</v>
      </c>
      <c r="K9" s="19">
        <v>517533010</v>
      </c>
      <c r="L9" s="20">
        <v>540821996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4983306</v>
      </c>
      <c r="D11" s="19">
        <v>196898</v>
      </c>
      <c r="E11" s="20">
        <v>444982</v>
      </c>
      <c r="F11" s="21">
        <v>41970863</v>
      </c>
      <c r="G11" s="19">
        <v>36382371</v>
      </c>
      <c r="H11" s="20">
        <v>36382371</v>
      </c>
      <c r="I11" s="22">
        <v>570247</v>
      </c>
      <c r="J11" s="23">
        <v>-72473948</v>
      </c>
      <c r="K11" s="19">
        <v>-78745936</v>
      </c>
      <c r="L11" s="20">
        <v>-87846200</v>
      </c>
    </row>
    <row r="12" spans="1:12" ht="13.5" x14ac:dyDescent="0.25">
      <c r="A12" s="29" t="s">
        <v>28</v>
      </c>
      <c r="B12" s="30" t="s">
        <v>19</v>
      </c>
      <c r="C12" s="31">
        <f>SUM(C6:C11)</f>
        <v>536939350</v>
      </c>
      <c r="D12" s="31">
        <f t="shared" ref="D12:L12" si="0">SUM(D6:D11)</f>
        <v>601620158</v>
      </c>
      <c r="E12" s="32">
        <f t="shared" si="0"/>
        <v>634393032</v>
      </c>
      <c r="F12" s="33">
        <f t="shared" si="0"/>
        <v>1028511026</v>
      </c>
      <c r="G12" s="31">
        <f t="shared" si="0"/>
        <v>802229834</v>
      </c>
      <c r="H12" s="32">
        <f t="shared" si="0"/>
        <v>802229834</v>
      </c>
      <c r="I12" s="34">
        <f t="shared" si="0"/>
        <v>841157305</v>
      </c>
      <c r="J12" s="35">
        <f t="shared" si="0"/>
        <v>585259685</v>
      </c>
      <c r="K12" s="31">
        <f t="shared" si="0"/>
        <v>607986182</v>
      </c>
      <c r="L12" s="32">
        <f t="shared" si="0"/>
        <v>724635134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135235600</v>
      </c>
      <c r="D17" s="19">
        <v>145482564</v>
      </c>
      <c r="E17" s="20">
        <v>490852963</v>
      </c>
      <c r="F17" s="21">
        <v>0</v>
      </c>
      <c r="G17" s="19">
        <v>0</v>
      </c>
      <c r="H17" s="20">
        <v>0</v>
      </c>
      <c r="I17" s="22">
        <v>490852964</v>
      </c>
      <c r="J17" s="23">
        <v>490852964</v>
      </c>
      <c r="K17" s="19">
        <v>512450494</v>
      </c>
      <c r="L17" s="20">
        <v>535510766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1252033270</v>
      </c>
      <c r="D19" s="19">
        <v>1256585515</v>
      </c>
      <c r="E19" s="20">
        <v>1341000237</v>
      </c>
      <c r="F19" s="21">
        <v>1301527902</v>
      </c>
      <c r="G19" s="19">
        <v>1313464041</v>
      </c>
      <c r="H19" s="20">
        <v>1313464041</v>
      </c>
      <c r="I19" s="22">
        <v>1437685339</v>
      </c>
      <c r="J19" s="23">
        <v>1478867230</v>
      </c>
      <c r="K19" s="19">
        <v>1499848748</v>
      </c>
      <c r="L19" s="20">
        <v>1540790953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49962451</v>
      </c>
      <c r="D22" s="19">
        <v>35022082</v>
      </c>
      <c r="E22" s="20">
        <v>0</v>
      </c>
      <c r="F22" s="21">
        <v>35022082</v>
      </c>
      <c r="G22" s="19">
        <v>35022082</v>
      </c>
      <c r="H22" s="20">
        <v>35022082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1437231321</v>
      </c>
      <c r="D24" s="38">
        <f t="shared" ref="D24:L24" si="1">SUM(D15:D23)</f>
        <v>1437090161</v>
      </c>
      <c r="E24" s="39">
        <f t="shared" si="1"/>
        <v>1831853200</v>
      </c>
      <c r="F24" s="40">
        <f t="shared" si="1"/>
        <v>1336549984</v>
      </c>
      <c r="G24" s="38">
        <f t="shared" si="1"/>
        <v>1348486123</v>
      </c>
      <c r="H24" s="39">
        <f t="shared" si="1"/>
        <v>1348486123</v>
      </c>
      <c r="I24" s="41">
        <f t="shared" si="1"/>
        <v>1928538303</v>
      </c>
      <c r="J24" s="42">
        <f t="shared" si="1"/>
        <v>1969720194</v>
      </c>
      <c r="K24" s="38">
        <f t="shared" si="1"/>
        <v>2012299242</v>
      </c>
      <c r="L24" s="39">
        <f t="shared" si="1"/>
        <v>2076301719</v>
      </c>
    </row>
    <row r="25" spans="1:12" ht="13.5" x14ac:dyDescent="0.25">
      <c r="A25" s="29" t="s">
        <v>41</v>
      </c>
      <c r="B25" s="30" t="s">
        <v>19</v>
      </c>
      <c r="C25" s="31">
        <f>+C12+C24</f>
        <v>1974170671</v>
      </c>
      <c r="D25" s="31">
        <f t="shared" ref="D25:L25" si="2">+D12+D24</f>
        <v>2038710319</v>
      </c>
      <c r="E25" s="32">
        <f t="shared" si="2"/>
        <v>2466246232</v>
      </c>
      <c r="F25" s="33">
        <f t="shared" si="2"/>
        <v>2365061010</v>
      </c>
      <c r="G25" s="31">
        <f t="shared" si="2"/>
        <v>2150715957</v>
      </c>
      <c r="H25" s="32">
        <f t="shared" si="2"/>
        <v>2150715957</v>
      </c>
      <c r="I25" s="34">
        <f t="shared" si="2"/>
        <v>2769695608</v>
      </c>
      <c r="J25" s="35">
        <f t="shared" si="2"/>
        <v>2554979879</v>
      </c>
      <c r="K25" s="31">
        <f t="shared" si="2"/>
        <v>2620285424</v>
      </c>
      <c r="L25" s="32">
        <f t="shared" si="2"/>
        <v>2800936853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5310792</v>
      </c>
      <c r="D31" s="19">
        <v>5234818</v>
      </c>
      <c r="E31" s="20">
        <v>5108800</v>
      </c>
      <c r="F31" s="21">
        <v>5708400</v>
      </c>
      <c r="G31" s="19">
        <v>5708400</v>
      </c>
      <c r="H31" s="20">
        <v>5708400</v>
      </c>
      <c r="I31" s="22">
        <v>5079785</v>
      </c>
      <c r="J31" s="23">
        <v>5079611</v>
      </c>
      <c r="K31" s="19">
        <v>5303114</v>
      </c>
      <c r="L31" s="20">
        <v>5541754</v>
      </c>
    </row>
    <row r="32" spans="1:12" ht="13.5" x14ac:dyDescent="0.25">
      <c r="A32" s="24" t="s">
        <v>48</v>
      </c>
      <c r="B32" s="18" t="s">
        <v>46</v>
      </c>
      <c r="C32" s="19">
        <v>1620417111</v>
      </c>
      <c r="D32" s="19">
        <v>1838948355</v>
      </c>
      <c r="E32" s="20">
        <v>2015350400</v>
      </c>
      <c r="F32" s="21">
        <v>1698828044</v>
      </c>
      <c r="G32" s="19">
        <v>1662923044</v>
      </c>
      <c r="H32" s="20">
        <v>1662923044</v>
      </c>
      <c r="I32" s="22">
        <v>2239516517</v>
      </c>
      <c r="J32" s="23">
        <v>2342966945</v>
      </c>
      <c r="K32" s="19">
        <v>2395255775</v>
      </c>
      <c r="L32" s="20">
        <v>2490616571</v>
      </c>
    </row>
    <row r="33" spans="1:12" ht="13.5" x14ac:dyDescent="0.25">
      <c r="A33" s="24" t="s">
        <v>49</v>
      </c>
      <c r="B33" s="18" t="s">
        <v>19</v>
      </c>
      <c r="C33" s="19">
        <v>330192958</v>
      </c>
      <c r="D33" s="19">
        <v>326593500</v>
      </c>
      <c r="E33" s="20">
        <v>96666050</v>
      </c>
      <c r="F33" s="21">
        <v>396069461</v>
      </c>
      <c r="G33" s="19">
        <v>396069461</v>
      </c>
      <c r="H33" s="20">
        <v>396069461</v>
      </c>
      <c r="I33" s="22">
        <v>95012634</v>
      </c>
      <c r="J33" s="23">
        <v>95012634</v>
      </c>
      <c r="K33" s="19">
        <v>99193191</v>
      </c>
      <c r="L33" s="20">
        <v>103656884</v>
      </c>
    </row>
    <row r="34" spans="1:12" ht="13.5" x14ac:dyDescent="0.25">
      <c r="A34" s="29" t="s">
        <v>50</v>
      </c>
      <c r="B34" s="30" t="s">
        <v>19</v>
      </c>
      <c r="C34" s="31">
        <f>SUM(C29:C33)</f>
        <v>1955920861</v>
      </c>
      <c r="D34" s="31">
        <f t="shared" ref="D34:L34" si="3">SUM(D29:D33)</f>
        <v>2170776673</v>
      </c>
      <c r="E34" s="32">
        <f t="shared" si="3"/>
        <v>2117125250</v>
      </c>
      <c r="F34" s="33">
        <f t="shared" si="3"/>
        <v>2100605905</v>
      </c>
      <c r="G34" s="31">
        <f t="shared" si="3"/>
        <v>2064700905</v>
      </c>
      <c r="H34" s="32">
        <f t="shared" si="3"/>
        <v>2064700905</v>
      </c>
      <c r="I34" s="34">
        <f t="shared" si="3"/>
        <v>2339608936</v>
      </c>
      <c r="J34" s="35">
        <f t="shared" si="3"/>
        <v>2443059190</v>
      </c>
      <c r="K34" s="31">
        <f t="shared" si="3"/>
        <v>2499752080</v>
      </c>
      <c r="L34" s="32">
        <f t="shared" si="3"/>
        <v>2599815209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41582116</v>
      </c>
      <c r="D37" s="19">
        <v>15136495</v>
      </c>
      <c r="E37" s="20">
        <v>41172505</v>
      </c>
      <c r="F37" s="21">
        <v>4128609</v>
      </c>
      <c r="G37" s="19">
        <v>4128609</v>
      </c>
      <c r="H37" s="20">
        <v>4128609</v>
      </c>
      <c r="I37" s="22">
        <v>1172504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0</v>
      </c>
      <c r="D38" s="19">
        <v>0</v>
      </c>
      <c r="E38" s="20">
        <v>0</v>
      </c>
      <c r="F38" s="21">
        <v>0</v>
      </c>
      <c r="G38" s="19">
        <v>0</v>
      </c>
      <c r="H38" s="20">
        <v>0</v>
      </c>
      <c r="I38" s="22">
        <v>0</v>
      </c>
      <c r="J38" s="23">
        <v>0</v>
      </c>
      <c r="K38" s="19">
        <v>0</v>
      </c>
      <c r="L38" s="20">
        <v>0</v>
      </c>
    </row>
    <row r="39" spans="1:12" ht="13.5" x14ac:dyDescent="0.25">
      <c r="A39" s="29" t="s">
        <v>53</v>
      </c>
      <c r="B39" s="37" t="s">
        <v>19</v>
      </c>
      <c r="C39" s="31">
        <f>SUM(C37:C38)</f>
        <v>41582116</v>
      </c>
      <c r="D39" s="38">
        <f t="shared" ref="D39:L39" si="4">SUM(D37:D38)</f>
        <v>15136495</v>
      </c>
      <c r="E39" s="39">
        <f t="shared" si="4"/>
        <v>41172505</v>
      </c>
      <c r="F39" s="40">
        <f t="shared" si="4"/>
        <v>4128609</v>
      </c>
      <c r="G39" s="38">
        <f t="shared" si="4"/>
        <v>4128609</v>
      </c>
      <c r="H39" s="39">
        <f t="shared" si="4"/>
        <v>4128609</v>
      </c>
      <c r="I39" s="40">
        <f t="shared" si="4"/>
        <v>1172504</v>
      </c>
      <c r="J39" s="42">
        <f t="shared" si="4"/>
        <v>0</v>
      </c>
      <c r="K39" s="38">
        <f t="shared" si="4"/>
        <v>0</v>
      </c>
      <c r="L39" s="39">
        <f t="shared" si="4"/>
        <v>0</v>
      </c>
    </row>
    <row r="40" spans="1:12" ht="13.5" x14ac:dyDescent="0.25">
      <c r="A40" s="29" t="s">
        <v>54</v>
      </c>
      <c r="B40" s="30" t="s">
        <v>19</v>
      </c>
      <c r="C40" s="31">
        <f>+C34+C39</f>
        <v>1997502977</v>
      </c>
      <c r="D40" s="31">
        <f t="shared" ref="D40:L40" si="5">+D34+D39</f>
        <v>2185913168</v>
      </c>
      <c r="E40" s="32">
        <f t="shared" si="5"/>
        <v>2158297755</v>
      </c>
      <c r="F40" s="33">
        <f t="shared" si="5"/>
        <v>2104734514</v>
      </c>
      <c r="G40" s="31">
        <f t="shared" si="5"/>
        <v>2068829514</v>
      </c>
      <c r="H40" s="32">
        <f t="shared" si="5"/>
        <v>2068829514</v>
      </c>
      <c r="I40" s="34">
        <f t="shared" si="5"/>
        <v>2340781440</v>
      </c>
      <c r="J40" s="35">
        <f t="shared" si="5"/>
        <v>2443059190</v>
      </c>
      <c r="K40" s="31">
        <f t="shared" si="5"/>
        <v>2499752080</v>
      </c>
      <c r="L40" s="32">
        <f t="shared" si="5"/>
        <v>2599815209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-23332306</v>
      </c>
      <c r="D42" s="46">
        <f t="shared" ref="D42:L42" si="6">+D25-D40</f>
        <v>-147202849</v>
      </c>
      <c r="E42" s="47">
        <f t="shared" si="6"/>
        <v>307948477</v>
      </c>
      <c r="F42" s="48">
        <f t="shared" si="6"/>
        <v>260326496</v>
      </c>
      <c r="G42" s="46">
        <f t="shared" si="6"/>
        <v>81886443</v>
      </c>
      <c r="H42" s="47">
        <f t="shared" si="6"/>
        <v>81886443</v>
      </c>
      <c r="I42" s="49">
        <f t="shared" si="6"/>
        <v>428914168</v>
      </c>
      <c r="J42" s="50">
        <f t="shared" si="6"/>
        <v>111920689</v>
      </c>
      <c r="K42" s="46">
        <f t="shared" si="6"/>
        <v>120533344</v>
      </c>
      <c r="L42" s="47">
        <f t="shared" si="6"/>
        <v>201121644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-23332306</v>
      </c>
      <c r="D45" s="19">
        <v>-159807166</v>
      </c>
      <c r="E45" s="20">
        <v>501575549</v>
      </c>
      <c r="F45" s="21">
        <v>122896050</v>
      </c>
      <c r="G45" s="19">
        <v>-63277791</v>
      </c>
      <c r="H45" s="20">
        <v>-63277791</v>
      </c>
      <c r="I45" s="22">
        <v>388337132</v>
      </c>
      <c r="J45" s="23">
        <v>52043097</v>
      </c>
      <c r="K45" s="19">
        <v>102109775</v>
      </c>
      <c r="L45" s="20">
        <v>208420014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-23332306</v>
      </c>
      <c r="D48" s="53">
        <f t="shared" ref="D48:L48" si="7">SUM(D45:D47)</f>
        <v>-159807166</v>
      </c>
      <c r="E48" s="54">
        <f t="shared" si="7"/>
        <v>501575549</v>
      </c>
      <c r="F48" s="55">
        <f t="shared" si="7"/>
        <v>122896050</v>
      </c>
      <c r="G48" s="53">
        <f t="shared" si="7"/>
        <v>-63277791</v>
      </c>
      <c r="H48" s="54">
        <f t="shared" si="7"/>
        <v>-63277791</v>
      </c>
      <c r="I48" s="56">
        <f t="shared" si="7"/>
        <v>388337132</v>
      </c>
      <c r="J48" s="57">
        <f t="shared" si="7"/>
        <v>52043097</v>
      </c>
      <c r="K48" s="53">
        <f t="shared" si="7"/>
        <v>102109775</v>
      </c>
      <c r="L48" s="54">
        <f t="shared" si="7"/>
        <v>208420014</v>
      </c>
    </row>
    <row r="49" spans="1:12" ht="13.5" x14ac:dyDescent="0.25">
      <c r="A49" s="58" t="s">
        <v>84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85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86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87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88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89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80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8850244</v>
      </c>
      <c r="D6" s="19">
        <v>6609285</v>
      </c>
      <c r="E6" s="20">
        <v>550321592</v>
      </c>
      <c r="F6" s="21">
        <v>10437156</v>
      </c>
      <c r="G6" s="19">
        <v>60572397</v>
      </c>
      <c r="H6" s="20">
        <v>60572397</v>
      </c>
      <c r="I6" s="22">
        <v>607475620</v>
      </c>
      <c r="J6" s="23">
        <v>58802948</v>
      </c>
      <c r="K6" s="19">
        <v>92483338</v>
      </c>
      <c r="L6" s="20">
        <v>166143800</v>
      </c>
    </row>
    <row r="7" spans="1:12" ht="13.5" x14ac:dyDescent="0.25">
      <c r="A7" s="24" t="s">
        <v>22</v>
      </c>
      <c r="B7" s="18" t="s">
        <v>9</v>
      </c>
      <c r="C7" s="19">
        <v>8666701</v>
      </c>
      <c r="D7" s="19">
        <v>40792581</v>
      </c>
      <c r="E7" s="20">
        <v>-499346309</v>
      </c>
      <c r="F7" s="21">
        <v>10691582</v>
      </c>
      <c r="G7" s="19">
        <v>41455505</v>
      </c>
      <c r="H7" s="20">
        <v>41455505</v>
      </c>
      <c r="I7" s="22">
        <v>-503627915</v>
      </c>
      <c r="J7" s="23">
        <v>41515505</v>
      </c>
      <c r="K7" s="19">
        <v>41515505</v>
      </c>
      <c r="L7" s="20">
        <v>41515505</v>
      </c>
    </row>
    <row r="8" spans="1:12" ht="13.5" x14ac:dyDescent="0.25">
      <c r="A8" s="24" t="s">
        <v>23</v>
      </c>
      <c r="B8" s="18" t="s">
        <v>9</v>
      </c>
      <c r="C8" s="19">
        <v>192945070</v>
      </c>
      <c r="D8" s="19">
        <v>262509079</v>
      </c>
      <c r="E8" s="20">
        <v>416469076</v>
      </c>
      <c r="F8" s="21">
        <v>256659100</v>
      </c>
      <c r="G8" s="19">
        <v>323778226</v>
      </c>
      <c r="H8" s="20">
        <v>323778226</v>
      </c>
      <c r="I8" s="22">
        <v>550132771</v>
      </c>
      <c r="J8" s="23">
        <v>278670543</v>
      </c>
      <c r="K8" s="19">
        <v>267712328</v>
      </c>
      <c r="L8" s="20">
        <v>257415328</v>
      </c>
    </row>
    <row r="9" spans="1:12" ht="13.5" x14ac:dyDescent="0.25">
      <c r="A9" s="24" t="s">
        <v>24</v>
      </c>
      <c r="B9" s="18" t="s">
        <v>19</v>
      </c>
      <c r="C9" s="19">
        <v>626513980</v>
      </c>
      <c r="D9" s="19">
        <v>742137654</v>
      </c>
      <c r="E9" s="20">
        <v>849503289</v>
      </c>
      <c r="F9" s="21">
        <v>691763803</v>
      </c>
      <c r="G9" s="19">
        <v>810079419</v>
      </c>
      <c r="H9" s="20">
        <v>810079419</v>
      </c>
      <c r="I9" s="22">
        <v>936547803</v>
      </c>
      <c r="J9" s="23">
        <v>801520520</v>
      </c>
      <c r="K9" s="19">
        <v>755842698</v>
      </c>
      <c r="L9" s="20">
        <v>745843698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1467434</v>
      </c>
      <c r="D11" s="19">
        <v>1183310</v>
      </c>
      <c r="E11" s="20">
        <v>1346873</v>
      </c>
      <c r="F11" s="21">
        <v>1220134</v>
      </c>
      <c r="G11" s="19">
        <v>1346876</v>
      </c>
      <c r="H11" s="20">
        <v>1346876</v>
      </c>
      <c r="I11" s="22">
        <v>3461596</v>
      </c>
      <c r="J11" s="23">
        <v>1346886</v>
      </c>
      <c r="K11" s="19">
        <v>1346886</v>
      </c>
      <c r="L11" s="20">
        <v>1346896</v>
      </c>
    </row>
    <row r="12" spans="1:12" ht="13.5" x14ac:dyDescent="0.25">
      <c r="A12" s="29" t="s">
        <v>28</v>
      </c>
      <c r="B12" s="30" t="s">
        <v>19</v>
      </c>
      <c r="C12" s="31">
        <f>SUM(C6:C11)</f>
        <v>838443429</v>
      </c>
      <c r="D12" s="31">
        <f t="shared" ref="D12:L12" si="0">SUM(D6:D11)</f>
        <v>1053231909</v>
      </c>
      <c r="E12" s="32">
        <f t="shared" si="0"/>
        <v>1318294521</v>
      </c>
      <c r="F12" s="33">
        <f t="shared" si="0"/>
        <v>970771775</v>
      </c>
      <c r="G12" s="31">
        <f t="shared" si="0"/>
        <v>1237232423</v>
      </c>
      <c r="H12" s="32">
        <f t="shared" si="0"/>
        <v>1237232423</v>
      </c>
      <c r="I12" s="34">
        <f t="shared" si="0"/>
        <v>1593989875</v>
      </c>
      <c r="J12" s="35">
        <f t="shared" si="0"/>
        <v>1181856402</v>
      </c>
      <c r="K12" s="31">
        <f t="shared" si="0"/>
        <v>1158900755</v>
      </c>
      <c r="L12" s="32">
        <f t="shared" si="0"/>
        <v>1212265227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45118</v>
      </c>
      <c r="E15" s="20">
        <v>45118</v>
      </c>
      <c r="F15" s="21">
        <v>45120</v>
      </c>
      <c r="G15" s="19">
        <v>45118</v>
      </c>
      <c r="H15" s="20">
        <v>45118</v>
      </c>
      <c r="I15" s="22">
        <v>45118</v>
      </c>
      <c r="J15" s="23">
        <v>45118</v>
      </c>
      <c r="K15" s="19">
        <v>45118</v>
      </c>
      <c r="L15" s="20">
        <v>45118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295200835</v>
      </c>
      <c r="D17" s="19">
        <v>444879258</v>
      </c>
      <c r="E17" s="20">
        <v>240181962</v>
      </c>
      <c r="F17" s="21">
        <v>442868297</v>
      </c>
      <c r="G17" s="19">
        <v>239176461</v>
      </c>
      <c r="H17" s="20">
        <v>239176461</v>
      </c>
      <c r="I17" s="22">
        <v>240181962</v>
      </c>
      <c r="J17" s="23">
        <v>238172661</v>
      </c>
      <c r="K17" s="19">
        <v>237168861</v>
      </c>
      <c r="L17" s="20">
        <v>236165061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1390096251</v>
      </c>
      <c r="D19" s="19">
        <v>1225813739</v>
      </c>
      <c r="E19" s="20">
        <v>1160910343</v>
      </c>
      <c r="F19" s="21">
        <v>1626170781</v>
      </c>
      <c r="G19" s="19">
        <v>1401743683</v>
      </c>
      <c r="H19" s="20">
        <v>1401743683</v>
      </c>
      <c r="I19" s="22">
        <v>1309865720</v>
      </c>
      <c r="J19" s="23">
        <v>1583571764</v>
      </c>
      <c r="K19" s="19">
        <v>1695364024</v>
      </c>
      <c r="L19" s="20">
        <v>1808792426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2532182</v>
      </c>
      <c r="D22" s="19">
        <v>4555921</v>
      </c>
      <c r="E22" s="20">
        <v>3631695</v>
      </c>
      <c r="F22" s="21">
        <v>998352</v>
      </c>
      <c r="G22" s="19">
        <v>1591896</v>
      </c>
      <c r="H22" s="20">
        <v>1591896</v>
      </c>
      <c r="I22" s="22">
        <v>3631696</v>
      </c>
      <c r="J22" s="23">
        <v>-871904</v>
      </c>
      <c r="K22" s="19">
        <v>-3085704</v>
      </c>
      <c r="L22" s="20">
        <v>-5802004</v>
      </c>
    </row>
    <row r="23" spans="1:12" ht="13.5" x14ac:dyDescent="0.25">
      <c r="A23" s="24" t="s">
        <v>39</v>
      </c>
      <c r="B23" s="18" t="s">
        <v>19</v>
      </c>
      <c r="C23" s="19">
        <v>560999</v>
      </c>
      <c r="D23" s="19">
        <v>4427968</v>
      </c>
      <c r="E23" s="20">
        <v>4427968</v>
      </c>
      <c r="F23" s="25">
        <v>4406988</v>
      </c>
      <c r="G23" s="26">
        <v>4427970</v>
      </c>
      <c r="H23" s="27">
        <v>4427970</v>
      </c>
      <c r="I23" s="21">
        <v>4427968</v>
      </c>
      <c r="J23" s="28">
        <v>4427970</v>
      </c>
      <c r="K23" s="26">
        <v>4427970</v>
      </c>
      <c r="L23" s="27">
        <v>4427970</v>
      </c>
    </row>
    <row r="24" spans="1:12" ht="13.5" x14ac:dyDescent="0.25">
      <c r="A24" s="29" t="s">
        <v>40</v>
      </c>
      <c r="B24" s="37" t="s">
        <v>19</v>
      </c>
      <c r="C24" s="31">
        <f>SUM(C15:C23)</f>
        <v>1688390267</v>
      </c>
      <c r="D24" s="38">
        <f t="shared" ref="D24:L24" si="1">SUM(D15:D23)</f>
        <v>1679722004</v>
      </c>
      <c r="E24" s="39">
        <f t="shared" si="1"/>
        <v>1409197086</v>
      </c>
      <c r="F24" s="40">
        <f t="shared" si="1"/>
        <v>2074489538</v>
      </c>
      <c r="G24" s="38">
        <f t="shared" si="1"/>
        <v>1646985128</v>
      </c>
      <c r="H24" s="39">
        <f t="shared" si="1"/>
        <v>1646985128</v>
      </c>
      <c r="I24" s="41">
        <f t="shared" si="1"/>
        <v>1558152464</v>
      </c>
      <c r="J24" s="42">
        <f t="shared" si="1"/>
        <v>1825345609</v>
      </c>
      <c r="K24" s="38">
        <f t="shared" si="1"/>
        <v>1933920269</v>
      </c>
      <c r="L24" s="39">
        <f t="shared" si="1"/>
        <v>2043628571</v>
      </c>
    </row>
    <row r="25" spans="1:12" ht="13.5" x14ac:dyDescent="0.25">
      <c r="A25" s="29" t="s">
        <v>41</v>
      </c>
      <c r="B25" s="30" t="s">
        <v>19</v>
      </c>
      <c r="C25" s="31">
        <f>+C12+C24</f>
        <v>2526833696</v>
      </c>
      <c r="D25" s="31">
        <f t="shared" ref="D25:L25" si="2">+D12+D24</f>
        <v>2732953913</v>
      </c>
      <c r="E25" s="32">
        <f t="shared" si="2"/>
        <v>2727491607</v>
      </c>
      <c r="F25" s="33">
        <f t="shared" si="2"/>
        <v>3045261313</v>
      </c>
      <c r="G25" s="31">
        <f t="shared" si="2"/>
        <v>2884217551</v>
      </c>
      <c r="H25" s="32">
        <f t="shared" si="2"/>
        <v>2884217551</v>
      </c>
      <c r="I25" s="34">
        <f t="shared" si="2"/>
        <v>3152142339</v>
      </c>
      <c r="J25" s="35">
        <f t="shared" si="2"/>
        <v>3007202011</v>
      </c>
      <c r="K25" s="31">
        <f t="shared" si="2"/>
        <v>3092821024</v>
      </c>
      <c r="L25" s="32">
        <f t="shared" si="2"/>
        <v>3255893798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4982538</v>
      </c>
      <c r="D30" s="19">
        <v>3287523</v>
      </c>
      <c r="E30" s="20">
        <v>492810</v>
      </c>
      <c r="F30" s="21">
        <v>22438822</v>
      </c>
      <c r="G30" s="19">
        <v>1660681</v>
      </c>
      <c r="H30" s="20">
        <v>1660681</v>
      </c>
      <c r="I30" s="22">
        <v>5</v>
      </c>
      <c r="J30" s="23">
        <v>4052882</v>
      </c>
      <c r="K30" s="19">
        <v>4477272</v>
      </c>
      <c r="L30" s="20">
        <v>4942524</v>
      </c>
    </row>
    <row r="31" spans="1:12" ht="13.5" x14ac:dyDescent="0.25">
      <c r="A31" s="24" t="s">
        <v>47</v>
      </c>
      <c r="B31" s="18" t="s">
        <v>19</v>
      </c>
      <c r="C31" s="19">
        <v>24100760</v>
      </c>
      <c r="D31" s="19">
        <v>25477270</v>
      </c>
      <c r="E31" s="20">
        <v>26905083</v>
      </c>
      <c r="F31" s="21">
        <v>26677270</v>
      </c>
      <c r="G31" s="19">
        <v>27505085</v>
      </c>
      <c r="H31" s="20">
        <v>27505085</v>
      </c>
      <c r="I31" s="22">
        <v>28109396</v>
      </c>
      <c r="J31" s="23">
        <v>28105085</v>
      </c>
      <c r="K31" s="19">
        <v>28105085</v>
      </c>
      <c r="L31" s="20">
        <v>31005085</v>
      </c>
    </row>
    <row r="32" spans="1:12" ht="13.5" x14ac:dyDescent="0.25">
      <c r="A32" s="24" t="s">
        <v>48</v>
      </c>
      <c r="B32" s="18" t="s">
        <v>46</v>
      </c>
      <c r="C32" s="19">
        <v>825590513</v>
      </c>
      <c r="D32" s="19">
        <v>1012268974</v>
      </c>
      <c r="E32" s="20">
        <v>1126820613</v>
      </c>
      <c r="F32" s="21">
        <v>953148582</v>
      </c>
      <c r="G32" s="19">
        <v>968950465</v>
      </c>
      <c r="H32" s="20">
        <v>968950465</v>
      </c>
      <c r="I32" s="22">
        <v>1174368145</v>
      </c>
      <c r="J32" s="23">
        <v>961879566</v>
      </c>
      <c r="K32" s="19">
        <v>1078616841</v>
      </c>
      <c r="L32" s="20">
        <v>1178373070</v>
      </c>
    </row>
    <row r="33" spans="1:12" ht="13.5" x14ac:dyDescent="0.25">
      <c r="A33" s="24" t="s">
        <v>49</v>
      </c>
      <c r="B33" s="18" t="s">
        <v>19</v>
      </c>
      <c r="C33" s="19">
        <v>129901260</v>
      </c>
      <c r="D33" s="19">
        <v>10036311</v>
      </c>
      <c r="E33" s="20">
        <v>4356313</v>
      </c>
      <c r="F33" s="21">
        <v>14036306</v>
      </c>
      <c r="G33" s="19">
        <v>4356313</v>
      </c>
      <c r="H33" s="20">
        <v>4356313</v>
      </c>
      <c r="I33" s="22">
        <v>4356313</v>
      </c>
      <c r="J33" s="23">
        <v>4356313</v>
      </c>
      <c r="K33" s="19">
        <v>4356313</v>
      </c>
      <c r="L33" s="20">
        <v>4356313</v>
      </c>
    </row>
    <row r="34" spans="1:12" ht="13.5" x14ac:dyDescent="0.25">
      <c r="A34" s="29" t="s">
        <v>50</v>
      </c>
      <c r="B34" s="30" t="s">
        <v>19</v>
      </c>
      <c r="C34" s="31">
        <f>SUM(C29:C33)</f>
        <v>984575071</v>
      </c>
      <c r="D34" s="31">
        <f t="shared" ref="D34:L34" si="3">SUM(D29:D33)</f>
        <v>1051070078</v>
      </c>
      <c r="E34" s="32">
        <f t="shared" si="3"/>
        <v>1158574819</v>
      </c>
      <c r="F34" s="33">
        <f t="shared" si="3"/>
        <v>1016300980</v>
      </c>
      <c r="G34" s="31">
        <f t="shared" si="3"/>
        <v>1002472544</v>
      </c>
      <c r="H34" s="32">
        <f t="shared" si="3"/>
        <v>1002472544</v>
      </c>
      <c r="I34" s="34">
        <f t="shared" si="3"/>
        <v>1206833859</v>
      </c>
      <c r="J34" s="35">
        <f t="shared" si="3"/>
        <v>998393846</v>
      </c>
      <c r="K34" s="31">
        <f t="shared" si="3"/>
        <v>1115555511</v>
      </c>
      <c r="L34" s="32">
        <f t="shared" si="3"/>
        <v>1218676992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3828027</v>
      </c>
      <c r="D37" s="19">
        <v>540509</v>
      </c>
      <c r="E37" s="20">
        <v>37617</v>
      </c>
      <c r="F37" s="21">
        <v>98869831</v>
      </c>
      <c r="G37" s="19">
        <v>93804889</v>
      </c>
      <c r="H37" s="20">
        <v>93804889</v>
      </c>
      <c r="I37" s="22">
        <v>37618</v>
      </c>
      <c r="J37" s="23">
        <v>73450993</v>
      </c>
      <c r="K37" s="19">
        <v>112973721</v>
      </c>
      <c r="L37" s="20">
        <v>159031197</v>
      </c>
    </row>
    <row r="38" spans="1:12" ht="13.5" x14ac:dyDescent="0.25">
      <c r="A38" s="24" t="s">
        <v>49</v>
      </c>
      <c r="B38" s="18" t="s">
        <v>19</v>
      </c>
      <c r="C38" s="19">
        <v>0</v>
      </c>
      <c r="D38" s="19">
        <v>141704681</v>
      </c>
      <c r="E38" s="20">
        <v>146248887</v>
      </c>
      <c r="F38" s="21">
        <v>161822310</v>
      </c>
      <c r="G38" s="19">
        <v>155163344</v>
      </c>
      <c r="H38" s="20">
        <v>155163344</v>
      </c>
      <c r="I38" s="22">
        <v>143945723</v>
      </c>
      <c r="J38" s="23">
        <v>163833344</v>
      </c>
      <c r="K38" s="19">
        <v>172503344</v>
      </c>
      <c r="L38" s="20">
        <v>181173344</v>
      </c>
    </row>
    <row r="39" spans="1:12" ht="13.5" x14ac:dyDescent="0.25">
      <c r="A39" s="29" t="s">
        <v>53</v>
      </c>
      <c r="B39" s="37" t="s">
        <v>19</v>
      </c>
      <c r="C39" s="31">
        <f>SUM(C37:C38)</f>
        <v>3828027</v>
      </c>
      <c r="D39" s="38">
        <f t="shared" ref="D39:L39" si="4">SUM(D37:D38)</f>
        <v>142245190</v>
      </c>
      <c r="E39" s="39">
        <f t="shared" si="4"/>
        <v>146286504</v>
      </c>
      <c r="F39" s="40">
        <f t="shared" si="4"/>
        <v>260692141</v>
      </c>
      <c r="G39" s="38">
        <f t="shared" si="4"/>
        <v>248968233</v>
      </c>
      <c r="H39" s="39">
        <f t="shared" si="4"/>
        <v>248968233</v>
      </c>
      <c r="I39" s="40">
        <f t="shared" si="4"/>
        <v>143983341</v>
      </c>
      <c r="J39" s="42">
        <f t="shared" si="4"/>
        <v>237284337</v>
      </c>
      <c r="K39" s="38">
        <f t="shared" si="4"/>
        <v>285477065</v>
      </c>
      <c r="L39" s="39">
        <f t="shared" si="4"/>
        <v>340204541</v>
      </c>
    </row>
    <row r="40" spans="1:12" ht="13.5" x14ac:dyDescent="0.25">
      <c r="A40" s="29" t="s">
        <v>54</v>
      </c>
      <c r="B40" s="30" t="s">
        <v>19</v>
      </c>
      <c r="C40" s="31">
        <f>+C34+C39</f>
        <v>988403098</v>
      </c>
      <c r="D40" s="31">
        <f t="shared" ref="D40:L40" si="5">+D34+D39</f>
        <v>1193315268</v>
      </c>
      <c r="E40" s="32">
        <f t="shared" si="5"/>
        <v>1304861323</v>
      </c>
      <c r="F40" s="33">
        <f t="shared" si="5"/>
        <v>1276993121</v>
      </c>
      <c r="G40" s="31">
        <f t="shared" si="5"/>
        <v>1251440777</v>
      </c>
      <c r="H40" s="32">
        <f t="shared" si="5"/>
        <v>1251440777</v>
      </c>
      <c r="I40" s="34">
        <f t="shared" si="5"/>
        <v>1350817200</v>
      </c>
      <c r="J40" s="35">
        <f t="shared" si="5"/>
        <v>1235678183</v>
      </c>
      <c r="K40" s="31">
        <f t="shared" si="5"/>
        <v>1401032576</v>
      </c>
      <c r="L40" s="32">
        <f t="shared" si="5"/>
        <v>1558881533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1538430598</v>
      </c>
      <c r="D42" s="46">
        <f t="shared" ref="D42:L42" si="6">+D25-D40</f>
        <v>1539638645</v>
      </c>
      <c r="E42" s="47">
        <f t="shared" si="6"/>
        <v>1422630284</v>
      </c>
      <c r="F42" s="48">
        <f t="shared" si="6"/>
        <v>1768268192</v>
      </c>
      <c r="G42" s="46">
        <f t="shared" si="6"/>
        <v>1632776774</v>
      </c>
      <c r="H42" s="47">
        <f t="shared" si="6"/>
        <v>1632776774</v>
      </c>
      <c r="I42" s="49">
        <f t="shared" si="6"/>
        <v>1801325139</v>
      </c>
      <c r="J42" s="50">
        <f t="shared" si="6"/>
        <v>1771523828</v>
      </c>
      <c r="K42" s="46">
        <f t="shared" si="6"/>
        <v>1691788448</v>
      </c>
      <c r="L42" s="47">
        <f t="shared" si="6"/>
        <v>1697012265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1606741086</v>
      </c>
      <c r="D45" s="19">
        <v>1542280118</v>
      </c>
      <c r="E45" s="20">
        <v>1416580234</v>
      </c>
      <c r="F45" s="21">
        <v>1634674454</v>
      </c>
      <c r="G45" s="19">
        <v>1587776874</v>
      </c>
      <c r="H45" s="20">
        <v>1587776874</v>
      </c>
      <c r="I45" s="22">
        <v>1743736843</v>
      </c>
      <c r="J45" s="23">
        <v>1588702388</v>
      </c>
      <c r="K45" s="19">
        <v>1588702388</v>
      </c>
      <c r="L45" s="20">
        <v>1589160240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1606741086</v>
      </c>
      <c r="D48" s="53">
        <f t="shared" ref="D48:L48" si="7">SUM(D45:D47)</f>
        <v>1542280118</v>
      </c>
      <c r="E48" s="54">
        <f t="shared" si="7"/>
        <v>1416580234</v>
      </c>
      <c r="F48" s="55">
        <f t="shared" si="7"/>
        <v>1634674454</v>
      </c>
      <c r="G48" s="53">
        <f t="shared" si="7"/>
        <v>1587776874</v>
      </c>
      <c r="H48" s="54">
        <f t="shared" si="7"/>
        <v>1587776874</v>
      </c>
      <c r="I48" s="56">
        <f t="shared" si="7"/>
        <v>1743736843</v>
      </c>
      <c r="J48" s="57">
        <f t="shared" si="7"/>
        <v>1588702388</v>
      </c>
      <c r="K48" s="53">
        <f t="shared" si="7"/>
        <v>1588702388</v>
      </c>
      <c r="L48" s="54">
        <f t="shared" si="7"/>
        <v>1589160240</v>
      </c>
    </row>
    <row r="49" spans="1:12" ht="13.5" x14ac:dyDescent="0.25">
      <c r="A49" s="58" t="s">
        <v>84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85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86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87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88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89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81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141043378</v>
      </c>
      <c r="D6" s="19">
        <v>-21984883</v>
      </c>
      <c r="E6" s="20">
        <v>-132652929</v>
      </c>
      <c r="F6" s="21">
        <v>6301332</v>
      </c>
      <c r="G6" s="19">
        <v>-99218174</v>
      </c>
      <c r="H6" s="20">
        <v>-99218174</v>
      </c>
      <c r="I6" s="22">
        <v>-105776071</v>
      </c>
      <c r="J6" s="23">
        <v>40575105</v>
      </c>
      <c r="K6" s="19">
        <v>7135586</v>
      </c>
      <c r="L6" s="20">
        <v>7135586</v>
      </c>
    </row>
    <row r="7" spans="1:12" ht="13.5" x14ac:dyDescent="0.25">
      <c r="A7" s="24" t="s">
        <v>22</v>
      </c>
      <c r="B7" s="18" t="s">
        <v>9</v>
      </c>
      <c r="C7" s="19">
        <v>1716600</v>
      </c>
      <c r="D7" s="19">
        <v>5607440</v>
      </c>
      <c r="E7" s="20">
        <v>-11669232</v>
      </c>
      <c r="F7" s="21">
        <v>63613385</v>
      </c>
      <c r="G7" s="19">
        <v>13973745</v>
      </c>
      <c r="H7" s="20">
        <v>13973745</v>
      </c>
      <c r="I7" s="22">
        <v>27179609</v>
      </c>
      <c r="J7" s="23">
        <v>50037869</v>
      </c>
      <c r="K7" s="19">
        <v>50037857</v>
      </c>
      <c r="L7" s="20">
        <v>50037857</v>
      </c>
    </row>
    <row r="8" spans="1:12" ht="13.5" x14ac:dyDescent="0.25">
      <c r="A8" s="24" t="s">
        <v>23</v>
      </c>
      <c r="B8" s="18" t="s">
        <v>9</v>
      </c>
      <c r="C8" s="19">
        <v>27987266</v>
      </c>
      <c r="D8" s="19">
        <v>26118115</v>
      </c>
      <c r="E8" s="20">
        <v>83072656</v>
      </c>
      <c r="F8" s="21">
        <v>70693433</v>
      </c>
      <c r="G8" s="19">
        <v>183754637</v>
      </c>
      <c r="H8" s="20">
        <v>183754637</v>
      </c>
      <c r="I8" s="22">
        <v>195535508</v>
      </c>
      <c r="J8" s="23">
        <v>25704889</v>
      </c>
      <c r="K8" s="19">
        <v>25704889</v>
      </c>
      <c r="L8" s="20">
        <v>25704889</v>
      </c>
    </row>
    <row r="9" spans="1:12" ht="13.5" x14ac:dyDescent="0.25">
      <c r="A9" s="24" t="s">
        <v>24</v>
      </c>
      <c r="B9" s="18" t="s">
        <v>19</v>
      </c>
      <c r="C9" s="19">
        <v>81727301</v>
      </c>
      <c r="D9" s="19">
        <v>133838664</v>
      </c>
      <c r="E9" s="20">
        <v>152440671</v>
      </c>
      <c r="F9" s="21">
        <v>0</v>
      </c>
      <c r="G9" s="19">
        <v>157027019</v>
      </c>
      <c r="H9" s="20">
        <v>157027019</v>
      </c>
      <c r="I9" s="22">
        <v>154647868</v>
      </c>
      <c r="J9" s="23">
        <v>0</v>
      </c>
      <c r="K9" s="19">
        <v>0</v>
      </c>
      <c r="L9" s="20">
        <v>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1210570</v>
      </c>
      <c r="D11" s="19">
        <v>683975</v>
      </c>
      <c r="E11" s="20">
        <v>423914</v>
      </c>
      <c r="F11" s="21">
        <v>477164</v>
      </c>
      <c r="G11" s="19">
        <v>1784217</v>
      </c>
      <c r="H11" s="20">
        <v>1784217</v>
      </c>
      <c r="I11" s="22">
        <v>1367896</v>
      </c>
      <c r="J11" s="23">
        <v>477164</v>
      </c>
      <c r="K11" s="19">
        <v>477164</v>
      </c>
      <c r="L11" s="20">
        <v>477164</v>
      </c>
    </row>
    <row r="12" spans="1:12" ht="13.5" x14ac:dyDescent="0.25">
      <c r="A12" s="29" t="s">
        <v>28</v>
      </c>
      <c r="B12" s="30" t="s">
        <v>19</v>
      </c>
      <c r="C12" s="31">
        <f>SUM(C6:C11)</f>
        <v>253685115</v>
      </c>
      <c r="D12" s="31">
        <f t="shared" ref="D12:L12" si="0">SUM(D6:D11)</f>
        <v>144263311</v>
      </c>
      <c r="E12" s="32">
        <f t="shared" si="0"/>
        <v>91615080</v>
      </c>
      <c r="F12" s="33">
        <f t="shared" si="0"/>
        <v>141085314</v>
      </c>
      <c r="G12" s="31">
        <f t="shared" si="0"/>
        <v>257321444</v>
      </c>
      <c r="H12" s="32">
        <f t="shared" si="0"/>
        <v>257321444</v>
      </c>
      <c r="I12" s="34">
        <f t="shared" si="0"/>
        <v>272954810</v>
      </c>
      <c r="J12" s="35">
        <f t="shared" si="0"/>
        <v>116795027</v>
      </c>
      <c r="K12" s="31">
        <f t="shared" si="0"/>
        <v>83355496</v>
      </c>
      <c r="L12" s="32">
        <f t="shared" si="0"/>
        <v>83355496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286766</v>
      </c>
      <c r="D15" s="19">
        <v>-276766</v>
      </c>
      <c r="E15" s="20">
        <v>0</v>
      </c>
      <c r="F15" s="21">
        <v>444500</v>
      </c>
      <c r="G15" s="19">
        <v>0</v>
      </c>
      <c r="H15" s="20">
        <v>0</v>
      </c>
      <c r="I15" s="22">
        <v>0</v>
      </c>
      <c r="J15" s="23">
        <v>444500</v>
      </c>
      <c r="K15" s="19">
        <v>444500</v>
      </c>
      <c r="L15" s="20">
        <v>444500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40247753</v>
      </c>
      <c r="D17" s="19">
        <v>17580134</v>
      </c>
      <c r="E17" s="20">
        <v>76119948</v>
      </c>
      <c r="F17" s="21">
        <v>76875883</v>
      </c>
      <c r="G17" s="19">
        <v>19040491</v>
      </c>
      <c r="H17" s="20">
        <v>19040491</v>
      </c>
      <c r="I17" s="22">
        <v>19040491</v>
      </c>
      <c r="J17" s="23">
        <v>76875883</v>
      </c>
      <c r="K17" s="19">
        <v>76875883</v>
      </c>
      <c r="L17" s="20">
        <v>76875883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878018365</v>
      </c>
      <c r="D19" s="19">
        <v>861985868</v>
      </c>
      <c r="E19" s="20">
        <v>1009008240</v>
      </c>
      <c r="F19" s="21">
        <v>1029347550</v>
      </c>
      <c r="G19" s="19">
        <v>984180314</v>
      </c>
      <c r="H19" s="20">
        <v>984180314</v>
      </c>
      <c r="I19" s="22">
        <v>906153656</v>
      </c>
      <c r="J19" s="23">
        <v>959815675</v>
      </c>
      <c r="K19" s="19">
        <v>960563902</v>
      </c>
      <c r="L19" s="20">
        <v>952054094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1766607</v>
      </c>
      <c r="D22" s="19">
        <v>0</v>
      </c>
      <c r="E22" s="20">
        <v>0</v>
      </c>
      <c r="F22" s="21">
        <v>3363633</v>
      </c>
      <c r="G22" s="19">
        <v>3000000</v>
      </c>
      <c r="H22" s="20">
        <v>3000000</v>
      </c>
      <c r="I22" s="22">
        <v>0</v>
      </c>
      <c r="J22" s="23">
        <v>2863633</v>
      </c>
      <c r="K22" s="19">
        <v>2973633</v>
      </c>
      <c r="L22" s="20">
        <v>3091083</v>
      </c>
    </row>
    <row r="23" spans="1:12" ht="13.5" x14ac:dyDescent="0.25">
      <c r="A23" s="24" t="s">
        <v>39</v>
      </c>
      <c r="B23" s="18" t="s">
        <v>19</v>
      </c>
      <c r="C23" s="19">
        <v>35758</v>
      </c>
      <c r="D23" s="19">
        <v>35758</v>
      </c>
      <c r="E23" s="20">
        <v>35758</v>
      </c>
      <c r="F23" s="25">
        <v>35757</v>
      </c>
      <c r="G23" s="26">
        <v>35757</v>
      </c>
      <c r="H23" s="27">
        <v>35757</v>
      </c>
      <c r="I23" s="21">
        <v>35758</v>
      </c>
      <c r="J23" s="28">
        <v>35757</v>
      </c>
      <c r="K23" s="26">
        <v>35757</v>
      </c>
      <c r="L23" s="27">
        <v>35757</v>
      </c>
    </row>
    <row r="24" spans="1:12" ht="13.5" x14ac:dyDescent="0.25">
      <c r="A24" s="29" t="s">
        <v>40</v>
      </c>
      <c r="B24" s="37" t="s">
        <v>19</v>
      </c>
      <c r="C24" s="31">
        <f>SUM(C15:C23)</f>
        <v>920355249</v>
      </c>
      <c r="D24" s="38">
        <f t="shared" ref="D24:L24" si="1">SUM(D15:D23)</f>
        <v>879324994</v>
      </c>
      <c r="E24" s="39">
        <f t="shared" si="1"/>
        <v>1085163946</v>
      </c>
      <c r="F24" s="40">
        <f t="shared" si="1"/>
        <v>1110067323</v>
      </c>
      <c r="G24" s="38">
        <f t="shared" si="1"/>
        <v>1006256562</v>
      </c>
      <c r="H24" s="39">
        <f t="shared" si="1"/>
        <v>1006256562</v>
      </c>
      <c r="I24" s="41">
        <f t="shared" si="1"/>
        <v>925229905</v>
      </c>
      <c r="J24" s="42">
        <f t="shared" si="1"/>
        <v>1040035448</v>
      </c>
      <c r="K24" s="38">
        <f t="shared" si="1"/>
        <v>1040893675</v>
      </c>
      <c r="L24" s="39">
        <f t="shared" si="1"/>
        <v>1032501317</v>
      </c>
    </row>
    <row r="25" spans="1:12" ht="13.5" x14ac:dyDescent="0.25">
      <c r="A25" s="29" t="s">
        <v>41</v>
      </c>
      <c r="B25" s="30" t="s">
        <v>19</v>
      </c>
      <c r="C25" s="31">
        <f>+C12+C24</f>
        <v>1174040364</v>
      </c>
      <c r="D25" s="31">
        <f t="shared" ref="D25:L25" si="2">+D12+D24</f>
        <v>1023588305</v>
      </c>
      <c r="E25" s="32">
        <f t="shared" si="2"/>
        <v>1176779026</v>
      </c>
      <c r="F25" s="33">
        <f t="shared" si="2"/>
        <v>1251152637</v>
      </c>
      <c r="G25" s="31">
        <f t="shared" si="2"/>
        <v>1263578006</v>
      </c>
      <c r="H25" s="32">
        <f t="shared" si="2"/>
        <v>1263578006</v>
      </c>
      <c r="I25" s="34">
        <f t="shared" si="2"/>
        <v>1198184715</v>
      </c>
      <c r="J25" s="35">
        <f t="shared" si="2"/>
        <v>1156830475</v>
      </c>
      <c r="K25" s="31">
        <f t="shared" si="2"/>
        <v>1124249171</v>
      </c>
      <c r="L25" s="32">
        <f t="shared" si="2"/>
        <v>1115856813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1506995</v>
      </c>
      <c r="D31" s="19">
        <v>1564379</v>
      </c>
      <c r="E31" s="20">
        <v>1629220</v>
      </c>
      <c r="F31" s="21">
        <v>565972</v>
      </c>
      <c r="G31" s="19">
        <v>1696403</v>
      </c>
      <c r="H31" s="20">
        <v>1696403</v>
      </c>
      <c r="I31" s="22">
        <v>1704152</v>
      </c>
      <c r="J31" s="23">
        <v>565972</v>
      </c>
      <c r="K31" s="19">
        <v>565972</v>
      </c>
      <c r="L31" s="20">
        <v>565972</v>
      </c>
    </row>
    <row r="32" spans="1:12" ht="13.5" x14ac:dyDescent="0.25">
      <c r="A32" s="24" t="s">
        <v>48</v>
      </c>
      <c r="B32" s="18" t="s">
        <v>46</v>
      </c>
      <c r="C32" s="19">
        <v>824065950</v>
      </c>
      <c r="D32" s="19">
        <v>750716005</v>
      </c>
      <c r="E32" s="20">
        <v>754931963</v>
      </c>
      <c r="F32" s="21">
        <v>70706165</v>
      </c>
      <c r="G32" s="19">
        <v>820075268</v>
      </c>
      <c r="H32" s="20">
        <v>820075268</v>
      </c>
      <c r="I32" s="22">
        <v>657896354</v>
      </c>
      <c r="J32" s="23">
        <v>-11089355</v>
      </c>
      <c r="K32" s="19">
        <v>-16089355</v>
      </c>
      <c r="L32" s="20">
        <v>-16089355</v>
      </c>
    </row>
    <row r="33" spans="1:12" ht="13.5" x14ac:dyDescent="0.25">
      <c r="A33" s="24" t="s">
        <v>49</v>
      </c>
      <c r="B33" s="18" t="s">
        <v>19</v>
      </c>
      <c r="C33" s="19">
        <v>9676548</v>
      </c>
      <c r="D33" s="19">
        <v>19512422</v>
      </c>
      <c r="E33" s="20">
        <v>9956933</v>
      </c>
      <c r="F33" s="21">
        <v>16091493</v>
      </c>
      <c r="G33" s="19">
        <v>10388909</v>
      </c>
      <c r="H33" s="20">
        <v>10388909</v>
      </c>
      <c r="I33" s="22">
        <v>10388909</v>
      </c>
      <c r="J33" s="23">
        <v>16091493</v>
      </c>
      <c r="K33" s="19">
        <v>16091493</v>
      </c>
      <c r="L33" s="20">
        <v>16091493</v>
      </c>
    </row>
    <row r="34" spans="1:12" ht="13.5" x14ac:dyDescent="0.25">
      <c r="A34" s="29" t="s">
        <v>50</v>
      </c>
      <c r="B34" s="30" t="s">
        <v>19</v>
      </c>
      <c r="C34" s="31">
        <f>SUM(C29:C33)</f>
        <v>835249493</v>
      </c>
      <c r="D34" s="31">
        <f t="shared" ref="D34:L34" si="3">SUM(D29:D33)</f>
        <v>771792806</v>
      </c>
      <c r="E34" s="32">
        <f t="shared" si="3"/>
        <v>766518116</v>
      </c>
      <c r="F34" s="33">
        <f t="shared" si="3"/>
        <v>87363630</v>
      </c>
      <c r="G34" s="31">
        <f t="shared" si="3"/>
        <v>832160580</v>
      </c>
      <c r="H34" s="32">
        <f t="shared" si="3"/>
        <v>832160580</v>
      </c>
      <c r="I34" s="34">
        <f t="shared" si="3"/>
        <v>669989415</v>
      </c>
      <c r="J34" s="35">
        <f t="shared" si="3"/>
        <v>5568110</v>
      </c>
      <c r="K34" s="31">
        <f t="shared" si="3"/>
        <v>568110</v>
      </c>
      <c r="L34" s="32">
        <f t="shared" si="3"/>
        <v>568110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1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22673193</v>
      </c>
      <c r="D38" s="19">
        <v>31932438</v>
      </c>
      <c r="E38" s="20">
        <v>40792957</v>
      </c>
      <c r="F38" s="21">
        <v>16735103</v>
      </c>
      <c r="G38" s="19">
        <v>32942565</v>
      </c>
      <c r="H38" s="20">
        <v>32942565</v>
      </c>
      <c r="I38" s="22">
        <v>32942565</v>
      </c>
      <c r="J38" s="23">
        <v>16735103</v>
      </c>
      <c r="K38" s="19">
        <v>16735103</v>
      </c>
      <c r="L38" s="20">
        <v>16735103</v>
      </c>
    </row>
    <row r="39" spans="1:12" ht="13.5" x14ac:dyDescent="0.25">
      <c r="A39" s="29" t="s">
        <v>53</v>
      </c>
      <c r="B39" s="37" t="s">
        <v>19</v>
      </c>
      <c r="C39" s="31">
        <f>SUM(C37:C38)</f>
        <v>22673194</v>
      </c>
      <c r="D39" s="38">
        <f t="shared" ref="D39:L39" si="4">SUM(D37:D38)</f>
        <v>31932438</v>
      </c>
      <c r="E39" s="39">
        <f t="shared" si="4"/>
        <v>40792957</v>
      </c>
      <c r="F39" s="40">
        <f t="shared" si="4"/>
        <v>16735103</v>
      </c>
      <c r="G39" s="38">
        <f t="shared" si="4"/>
        <v>32942565</v>
      </c>
      <c r="H39" s="39">
        <f t="shared" si="4"/>
        <v>32942565</v>
      </c>
      <c r="I39" s="40">
        <f t="shared" si="4"/>
        <v>32942565</v>
      </c>
      <c r="J39" s="42">
        <f t="shared" si="4"/>
        <v>16735103</v>
      </c>
      <c r="K39" s="38">
        <f t="shared" si="4"/>
        <v>16735103</v>
      </c>
      <c r="L39" s="39">
        <f t="shared" si="4"/>
        <v>16735103</v>
      </c>
    </row>
    <row r="40" spans="1:12" ht="13.5" x14ac:dyDescent="0.25">
      <c r="A40" s="29" t="s">
        <v>54</v>
      </c>
      <c r="B40" s="30" t="s">
        <v>19</v>
      </c>
      <c r="C40" s="31">
        <f>+C34+C39</f>
        <v>857922687</v>
      </c>
      <c r="D40" s="31">
        <f t="shared" ref="D40:L40" si="5">+D34+D39</f>
        <v>803725244</v>
      </c>
      <c r="E40" s="32">
        <f t="shared" si="5"/>
        <v>807311073</v>
      </c>
      <c r="F40" s="33">
        <f t="shared" si="5"/>
        <v>104098733</v>
      </c>
      <c r="G40" s="31">
        <f t="shared" si="5"/>
        <v>865103145</v>
      </c>
      <c r="H40" s="32">
        <f t="shared" si="5"/>
        <v>865103145</v>
      </c>
      <c r="I40" s="34">
        <f t="shared" si="5"/>
        <v>702931980</v>
      </c>
      <c r="J40" s="35">
        <f t="shared" si="5"/>
        <v>22303213</v>
      </c>
      <c r="K40" s="31">
        <f t="shared" si="5"/>
        <v>17303213</v>
      </c>
      <c r="L40" s="32">
        <f t="shared" si="5"/>
        <v>17303213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316117677</v>
      </c>
      <c r="D42" s="46">
        <f t="shared" ref="D42:L42" si="6">+D25-D40</f>
        <v>219863061</v>
      </c>
      <c r="E42" s="47">
        <f t="shared" si="6"/>
        <v>369467953</v>
      </c>
      <c r="F42" s="48">
        <f t="shared" si="6"/>
        <v>1147053904</v>
      </c>
      <c r="G42" s="46">
        <f t="shared" si="6"/>
        <v>398474861</v>
      </c>
      <c r="H42" s="47">
        <f t="shared" si="6"/>
        <v>398474861</v>
      </c>
      <c r="I42" s="49">
        <f t="shared" si="6"/>
        <v>495252735</v>
      </c>
      <c r="J42" s="50">
        <f t="shared" si="6"/>
        <v>1134527262</v>
      </c>
      <c r="K42" s="46">
        <f t="shared" si="6"/>
        <v>1106945958</v>
      </c>
      <c r="L42" s="47">
        <f t="shared" si="6"/>
        <v>1098553600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588550286</v>
      </c>
      <c r="D45" s="19">
        <v>219863063</v>
      </c>
      <c r="E45" s="20">
        <v>495407360</v>
      </c>
      <c r="F45" s="21">
        <v>1082651429</v>
      </c>
      <c r="G45" s="19">
        <v>300202061</v>
      </c>
      <c r="H45" s="20">
        <v>300202061</v>
      </c>
      <c r="I45" s="22">
        <v>453489959</v>
      </c>
      <c r="J45" s="23">
        <v>1134527262</v>
      </c>
      <c r="K45" s="19">
        <v>1106945958</v>
      </c>
      <c r="L45" s="20">
        <v>1098553600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34379029</v>
      </c>
      <c r="H46" s="20">
        <v>34379029</v>
      </c>
      <c r="I46" s="22">
        <v>34379029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588550286</v>
      </c>
      <c r="D48" s="53">
        <f t="shared" ref="D48:L48" si="7">SUM(D45:D47)</f>
        <v>219863063</v>
      </c>
      <c r="E48" s="54">
        <f t="shared" si="7"/>
        <v>495407360</v>
      </c>
      <c r="F48" s="55">
        <f t="shared" si="7"/>
        <v>1082651429</v>
      </c>
      <c r="G48" s="53">
        <f t="shared" si="7"/>
        <v>334581090</v>
      </c>
      <c r="H48" s="54">
        <f t="shared" si="7"/>
        <v>334581090</v>
      </c>
      <c r="I48" s="56">
        <f t="shared" si="7"/>
        <v>487868988</v>
      </c>
      <c r="J48" s="57">
        <f t="shared" si="7"/>
        <v>1134527262</v>
      </c>
      <c r="K48" s="53">
        <f t="shared" si="7"/>
        <v>1106945958</v>
      </c>
      <c r="L48" s="54">
        <f t="shared" si="7"/>
        <v>1098553600</v>
      </c>
    </row>
    <row r="49" spans="1:12" ht="13.5" x14ac:dyDescent="0.25">
      <c r="A49" s="58" t="s">
        <v>84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85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86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87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88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89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82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18458471</v>
      </c>
      <c r="D6" s="19">
        <v>27019713</v>
      </c>
      <c r="E6" s="20">
        <v>14350203</v>
      </c>
      <c r="F6" s="21">
        <v>-208019307</v>
      </c>
      <c r="G6" s="19">
        <v>-208019307</v>
      </c>
      <c r="H6" s="20">
        <v>-208019307</v>
      </c>
      <c r="I6" s="22">
        <v>8716761</v>
      </c>
      <c r="J6" s="23">
        <v>15334164</v>
      </c>
      <c r="K6" s="19">
        <v>15334164</v>
      </c>
      <c r="L6" s="20">
        <v>15334164</v>
      </c>
    </row>
    <row r="7" spans="1:12" ht="13.5" x14ac:dyDescent="0.25">
      <c r="A7" s="24" t="s">
        <v>22</v>
      </c>
      <c r="B7" s="18" t="s">
        <v>9</v>
      </c>
      <c r="C7" s="19">
        <v>74519874</v>
      </c>
      <c r="D7" s="19">
        <v>80295563</v>
      </c>
      <c r="E7" s="20">
        <v>83637883</v>
      </c>
      <c r="F7" s="21">
        <v>105295562</v>
      </c>
      <c r="G7" s="19">
        <v>105295562</v>
      </c>
      <c r="H7" s="20">
        <v>105295562</v>
      </c>
      <c r="I7" s="22">
        <v>85664406</v>
      </c>
      <c r="J7" s="23">
        <v>84063328</v>
      </c>
      <c r="K7" s="19">
        <v>84063328</v>
      </c>
      <c r="L7" s="20">
        <v>84063328</v>
      </c>
    </row>
    <row r="8" spans="1:12" ht="13.5" x14ac:dyDescent="0.25">
      <c r="A8" s="24" t="s">
        <v>23</v>
      </c>
      <c r="B8" s="18" t="s">
        <v>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ht="13.5" x14ac:dyDescent="0.25">
      <c r="A9" s="24" t="s">
        <v>24</v>
      </c>
      <c r="B9" s="18" t="s">
        <v>19</v>
      </c>
      <c r="C9" s="19">
        <v>14657903</v>
      </c>
      <c r="D9" s="19">
        <v>16062507</v>
      </c>
      <c r="E9" s="20">
        <v>12241700</v>
      </c>
      <c r="F9" s="21">
        <v>16223135</v>
      </c>
      <c r="G9" s="19">
        <v>16223135</v>
      </c>
      <c r="H9" s="20">
        <v>16223135</v>
      </c>
      <c r="I9" s="22">
        <v>10329449</v>
      </c>
      <c r="J9" s="23">
        <v>3040329</v>
      </c>
      <c r="K9" s="19">
        <v>3270329</v>
      </c>
      <c r="L9" s="20">
        <v>4270329</v>
      </c>
    </row>
    <row r="10" spans="1:12" ht="13.5" x14ac:dyDescent="0.25">
      <c r="A10" s="24" t="s">
        <v>25</v>
      </c>
      <c r="B10" s="18" t="s">
        <v>19</v>
      </c>
      <c r="C10" s="19">
        <v>1560</v>
      </c>
      <c r="D10" s="19">
        <v>50868</v>
      </c>
      <c r="E10" s="20">
        <v>50868</v>
      </c>
      <c r="F10" s="25">
        <v>51377</v>
      </c>
      <c r="G10" s="26">
        <v>51377</v>
      </c>
      <c r="H10" s="27">
        <v>51377</v>
      </c>
      <c r="I10" s="22">
        <v>50868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107637808</v>
      </c>
      <c r="D12" s="31">
        <f t="shared" ref="D12:L12" si="0">SUM(D6:D11)</f>
        <v>123428651</v>
      </c>
      <c r="E12" s="32">
        <f t="shared" si="0"/>
        <v>110280654</v>
      </c>
      <c r="F12" s="33">
        <f t="shared" si="0"/>
        <v>-86449233</v>
      </c>
      <c r="G12" s="31">
        <f t="shared" si="0"/>
        <v>-86449233</v>
      </c>
      <c r="H12" s="32">
        <f t="shared" si="0"/>
        <v>-86449233</v>
      </c>
      <c r="I12" s="34">
        <f t="shared" si="0"/>
        <v>104761484</v>
      </c>
      <c r="J12" s="35">
        <f t="shared" si="0"/>
        <v>102437821</v>
      </c>
      <c r="K12" s="31">
        <f t="shared" si="0"/>
        <v>102667821</v>
      </c>
      <c r="L12" s="32">
        <f t="shared" si="0"/>
        <v>103667821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199859311</v>
      </c>
      <c r="D19" s="19">
        <v>31756255</v>
      </c>
      <c r="E19" s="20">
        <v>84838238</v>
      </c>
      <c r="F19" s="21">
        <v>32136252</v>
      </c>
      <c r="G19" s="19">
        <v>36882653</v>
      </c>
      <c r="H19" s="20">
        <v>36882653</v>
      </c>
      <c r="I19" s="22">
        <v>86352100</v>
      </c>
      <c r="J19" s="23">
        <v>86158240</v>
      </c>
      <c r="K19" s="19">
        <v>86238240</v>
      </c>
      <c r="L19" s="20">
        <v>86038240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1918316</v>
      </c>
      <c r="D22" s="19">
        <v>1650910</v>
      </c>
      <c r="E22" s="20">
        <v>1366373</v>
      </c>
      <c r="F22" s="21">
        <v>1900910</v>
      </c>
      <c r="G22" s="19">
        <v>1650910</v>
      </c>
      <c r="H22" s="20">
        <v>1650910</v>
      </c>
      <c r="I22" s="22">
        <v>1366374</v>
      </c>
      <c r="J22" s="23">
        <v>1366373</v>
      </c>
      <c r="K22" s="19">
        <v>1366373</v>
      </c>
      <c r="L22" s="20">
        <v>1366373</v>
      </c>
    </row>
    <row r="23" spans="1:12" ht="13.5" x14ac:dyDescent="0.25">
      <c r="A23" s="24" t="s">
        <v>39</v>
      </c>
      <c r="B23" s="18" t="s">
        <v>19</v>
      </c>
      <c r="C23" s="19">
        <v>44825</v>
      </c>
      <c r="D23" s="19">
        <v>39969</v>
      </c>
      <c r="E23" s="20">
        <v>39732</v>
      </c>
      <c r="F23" s="25">
        <v>39969</v>
      </c>
      <c r="G23" s="26">
        <v>39969</v>
      </c>
      <c r="H23" s="27">
        <v>39969</v>
      </c>
      <c r="I23" s="21">
        <v>39732</v>
      </c>
      <c r="J23" s="28">
        <v>39732</v>
      </c>
      <c r="K23" s="26">
        <v>39732</v>
      </c>
      <c r="L23" s="27">
        <v>39732</v>
      </c>
    </row>
    <row r="24" spans="1:12" ht="13.5" x14ac:dyDescent="0.25">
      <c r="A24" s="29" t="s">
        <v>40</v>
      </c>
      <c r="B24" s="37" t="s">
        <v>19</v>
      </c>
      <c r="C24" s="31">
        <f>SUM(C15:C23)</f>
        <v>201822452</v>
      </c>
      <c r="D24" s="38">
        <f t="shared" ref="D24:L24" si="1">SUM(D15:D23)</f>
        <v>33447134</v>
      </c>
      <c r="E24" s="39">
        <f t="shared" si="1"/>
        <v>86244343</v>
      </c>
      <c r="F24" s="40">
        <f t="shared" si="1"/>
        <v>34077131</v>
      </c>
      <c r="G24" s="38">
        <f t="shared" si="1"/>
        <v>38573532</v>
      </c>
      <c r="H24" s="39">
        <f t="shared" si="1"/>
        <v>38573532</v>
      </c>
      <c r="I24" s="41">
        <f t="shared" si="1"/>
        <v>87758206</v>
      </c>
      <c r="J24" s="42">
        <f t="shared" si="1"/>
        <v>87564345</v>
      </c>
      <c r="K24" s="38">
        <f t="shared" si="1"/>
        <v>87644345</v>
      </c>
      <c r="L24" s="39">
        <f t="shared" si="1"/>
        <v>87444345</v>
      </c>
    </row>
    <row r="25" spans="1:12" ht="13.5" x14ac:dyDescent="0.25">
      <c r="A25" s="29" t="s">
        <v>41</v>
      </c>
      <c r="B25" s="30" t="s">
        <v>19</v>
      </c>
      <c r="C25" s="31">
        <f>+C12+C24</f>
        <v>309460260</v>
      </c>
      <c r="D25" s="31">
        <f t="shared" ref="D25:L25" si="2">+D12+D24</f>
        <v>156875785</v>
      </c>
      <c r="E25" s="32">
        <f t="shared" si="2"/>
        <v>196524997</v>
      </c>
      <c r="F25" s="33">
        <f t="shared" si="2"/>
        <v>-52372102</v>
      </c>
      <c r="G25" s="31">
        <f t="shared" si="2"/>
        <v>-47875701</v>
      </c>
      <c r="H25" s="32">
        <f t="shared" si="2"/>
        <v>-47875701</v>
      </c>
      <c r="I25" s="34">
        <f t="shared" si="2"/>
        <v>192519690</v>
      </c>
      <c r="J25" s="35">
        <f t="shared" si="2"/>
        <v>190002166</v>
      </c>
      <c r="K25" s="31">
        <f t="shared" si="2"/>
        <v>190312166</v>
      </c>
      <c r="L25" s="32">
        <f t="shared" si="2"/>
        <v>191112166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14741774</v>
      </c>
      <c r="D32" s="19">
        <v>25797108</v>
      </c>
      <c r="E32" s="20">
        <v>31405711</v>
      </c>
      <c r="F32" s="21">
        <v>10870961</v>
      </c>
      <c r="G32" s="19">
        <v>10870961</v>
      </c>
      <c r="H32" s="20">
        <v>10870961</v>
      </c>
      <c r="I32" s="22">
        <v>11710992</v>
      </c>
      <c r="J32" s="23">
        <v>31723786</v>
      </c>
      <c r="K32" s="19">
        <v>31723786</v>
      </c>
      <c r="L32" s="20">
        <v>31723786</v>
      </c>
    </row>
    <row r="33" spans="1:12" ht="13.5" x14ac:dyDescent="0.25">
      <c r="A33" s="24" t="s">
        <v>49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19">
        <v>0</v>
      </c>
      <c r="H33" s="20">
        <v>0</v>
      </c>
      <c r="I33" s="2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14741774</v>
      </c>
      <c r="D34" s="31">
        <f t="shared" ref="D34:L34" si="3">SUM(D29:D33)</f>
        <v>25797108</v>
      </c>
      <c r="E34" s="32">
        <f t="shared" si="3"/>
        <v>31405711</v>
      </c>
      <c r="F34" s="33">
        <f t="shared" si="3"/>
        <v>10870961</v>
      </c>
      <c r="G34" s="31">
        <f t="shared" si="3"/>
        <v>10870961</v>
      </c>
      <c r="H34" s="32">
        <f t="shared" si="3"/>
        <v>10870961</v>
      </c>
      <c r="I34" s="34">
        <f t="shared" si="3"/>
        <v>11710992</v>
      </c>
      <c r="J34" s="35">
        <f t="shared" si="3"/>
        <v>31723786</v>
      </c>
      <c r="K34" s="31">
        <f t="shared" si="3"/>
        <v>31723786</v>
      </c>
      <c r="L34" s="32">
        <f t="shared" si="3"/>
        <v>31723786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1624857</v>
      </c>
      <c r="E37" s="20">
        <v>855858</v>
      </c>
      <c r="F37" s="21">
        <v>0</v>
      </c>
      <c r="G37" s="19">
        <v>0</v>
      </c>
      <c r="H37" s="20">
        <v>0</v>
      </c>
      <c r="I37" s="22">
        <v>0</v>
      </c>
      <c r="J37" s="23">
        <v>855859</v>
      </c>
      <c r="K37" s="19">
        <v>855859</v>
      </c>
      <c r="L37" s="20">
        <v>855859</v>
      </c>
    </row>
    <row r="38" spans="1:12" ht="13.5" x14ac:dyDescent="0.25">
      <c r="A38" s="24" t="s">
        <v>49</v>
      </c>
      <c r="B38" s="18" t="s">
        <v>19</v>
      </c>
      <c r="C38" s="19">
        <v>28573251</v>
      </c>
      <c r="D38" s="19">
        <v>30343527</v>
      </c>
      <c r="E38" s="20">
        <v>33435589</v>
      </c>
      <c r="F38" s="21">
        <v>14220820</v>
      </c>
      <c r="G38" s="19">
        <v>14220820</v>
      </c>
      <c r="H38" s="20">
        <v>14220820</v>
      </c>
      <c r="I38" s="22">
        <v>31062111</v>
      </c>
      <c r="J38" s="23">
        <v>34611028</v>
      </c>
      <c r="K38" s="19">
        <v>36111028</v>
      </c>
      <c r="L38" s="20">
        <v>37411028</v>
      </c>
    </row>
    <row r="39" spans="1:12" ht="13.5" x14ac:dyDescent="0.25">
      <c r="A39" s="29" t="s">
        <v>53</v>
      </c>
      <c r="B39" s="37" t="s">
        <v>19</v>
      </c>
      <c r="C39" s="31">
        <f>SUM(C37:C38)</f>
        <v>28573251</v>
      </c>
      <c r="D39" s="38">
        <f t="shared" ref="D39:L39" si="4">SUM(D37:D38)</f>
        <v>31968384</v>
      </c>
      <c r="E39" s="39">
        <f t="shared" si="4"/>
        <v>34291447</v>
      </c>
      <c r="F39" s="40">
        <f t="shared" si="4"/>
        <v>14220820</v>
      </c>
      <c r="G39" s="38">
        <f t="shared" si="4"/>
        <v>14220820</v>
      </c>
      <c r="H39" s="39">
        <f t="shared" si="4"/>
        <v>14220820</v>
      </c>
      <c r="I39" s="40">
        <f t="shared" si="4"/>
        <v>31062111</v>
      </c>
      <c r="J39" s="42">
        <f t="shared" si="4"/>
        <v>35466887</v>
      </c>
      <c r="K39" s="38">
        <f t="shared" si="4"/>
        <v>36966887</v>
      </c>
      <c r="L39" s="39">
        <f t="shared" si="4"/>
        <v>38266887</v>
      </c>
    </row>
    <row r="40" spans="1:12" ht="13.5" x14ac:dyDescent="0.25">
      <c r="A40" s="29" t="s">
        <v>54</v>
      </c>
      <c r="B40" s="30" t="s">
        <v>19</v>
      </c>
      <c r="C40" s="31">
        <f>+C34+C39</f>
        <v>43315025</v>
      </c>
      <c r="D40" s="31">
        <f t="shared" ref="D40:L40" si="5">+D34+D39</f>
        <v>57765492</v>
      </c>
      <c r="E40" s="32">
        <f t="shared" si="5"/>
        <v>65697158</v>
      </c>
      <c r="F40" s="33">
        <f t="shared" si="5"/>
        <v>25091781</v>
      </c>
      <c r="G40" s="31">
        <f t="shared" si="5"/>
        <v>25091781</v>
      </c>
      <c r="H40" s="32">
        <f t="shared" si="5"/>
        <v>25091781</v>
      </c>
      <c r="I40" s="34">
        <f t="shared" si="5"/>
        <v>42773103</v>
      </c>
      <c r="J40" s="35">
        <f t="shared" si="5"/>
        <v>67190673</v>
      </c>
      <c r="K40" s="31">
        <f t="shared" si="5"/>
        <v>68690673</v>
      </c>
      <c r="L40" s="32">
        <f t="shared" si="5"/>
        <v>69990673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266145235</v>
      </c>
      <c r="D42" s="46">
        <f t="shared" ref="D42:L42" si="6">+D25-D40</f>
        <v>99110293</v>
      </c>
      <c r="E42" s="47">
        <f t="shared" si="6"/>
        <v>130827839</v>
      </c>
      <c r="F42" s="48">
        <f t="shared" si="6"/>
        <v>-77463883</v>
      </c>
      <c r="G42" s="46">
        <f t="shared" si="6"/>
        <v>-72967482</v>
      </c>
      <c r="H42" s="47">
        <f t="shared" si="6"/>
        <v>-72967482</v>
      </c>
      <c r="I42" s="49">
        <f t="shared" si="6"/>
        <v>149746587</v>
      </c>
      <c r="J42" s="50">
        <f t="shared" si="6"/>
        <v>122811493</v>
      </c>
      <c r="K42" s="46">
        <f t="shared" si="6"/>
        <v>121621493</v>
      </c>
      <c r="L42" s="47">
        <f t="shared" si="6"/>
        <v>121121493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221283360</v>
      </c>
      <c r="D45" s="19">
        <v>95543953</v>
      </c>
      <c r="E45" s="20">
        <v>128267808</v>
      </c>
      <c r="F45" s="21">
        <v>-65690786</v>
      </c>
      <c r="G45" s="19">
        <v>-65690786</v>
      </c>
      <c r="H45" s="20">
        <v>-65690786</v>
      </c>
      <c r="I45" s="22">
        <v>150622706</v>
      </c>
      <c r="J45" s="23">
        <v>120251462</v>
      </c>
      <c r="K45" s="19">
        <v>111821462</v>
      </c>
      <c r="L45" s="20">
        <v>118561462</v>
      </c>
    </row>
    <row r="46" spans="1:12" ht="13.5" x14ac:dyDescent="0.25">
      <c r="A46" s="24" t="s">
        <v>59</v>
      </c>
      <c r="B46" s="18" t="s">
        <v>46</v>
      </c>
      <c r="C46" s="19">
        <v>4572646</v>
      </c>
      <c r="D46" s="19">
        <v>3566338</v>
      </c>
      <c r="E46" s="20">
        <v>2560031</v>
      </c>
      <c r="F46" s="21">
        <v>3602002</v>
      </c>
      <c r="G46" s="19">
        <v>3602002</v>
      </c>
      <c r="H46" s="20">
        <v>3602002</v>
      </c>
      <c r="I46" s="22">
        <v>2560031</v>
      </c>
      <c r="J46" s="23">
        <v>2560031</v>
      </c>
      <c r="K46" s="19">
        <v>2560031</v>
      </c>
      <c r="L46" s="20">
        <v>2560031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225856006</v>
      </c>
      <c r="D48" s="53">
        <f t="shared" ref="D48:L48" si="7">SUM(D45:D47)</f>
        <v>99110291</v>
      </c>
      <c r="E48" s="54">
        <f t="shared" si="7"/>
        <v>130827839</v>
      </c>
      <c r="F48" s="55">
        <f t="shared" si="7"/>
        <v>-62088784</v>
      </c>
      <c r="G48" s="53">
        <f t="shared" si="7"/>
        <v>-62088784</v>
      </c>
      <c r="H48" s="54">
        <f t="shared" si="7"/>
        <v>-62088784</v>
      </c>
      <c r="I48" s="56">
        <f t="shared" si="7"/>
        <v>153182737</v>
      </c>
      <c r="J48" s="57">
        <f t="shared" si="7"/>
        <v>122811493</v>
      </c>
      <c r="K48" s="53">
        <f t="shared" si="7"/>
        <v>114381493</v>
      </c>
      <c r="L48" s="54">
        <f t="shared" si="7"/>
        <v>121121493</v>
      </c>
    </row>
    <row r="49" spans="1:12" ht="13.5" x14ac:dyDescent="0.25">
      <c r="A49" s="58" t="s">
        <v>84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85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86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87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88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89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87E12CDD2DF24B8DC3969AB2B6EACE" ma:contentTypeVersion="" ma:contentTypeDescription="Create a new document." ma:contentTypeScope="" ma:versionID="8d46848bca6762142fe67fcb9b18623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715E1D7-DCCF-45EB-BF7C-21FA9CB909EE}"/>
</file>

<file path=customXml/itemProps2.xml><?xml version="1.0" encoding="utf-8"?>
<ds:datastoreItem xmlns:ds="http://schemas.openxmlformats.org/officeDocument/2006/customXml" ds:itemID="{83026BDF-7187-4BBC-8E52-BD278019A091}"/>
</file>

<file path=customXml/itemProps3.xml><?xml version="1.0" encoding="utf-8"?>
<ds:datastoreItem xmlns:ds="http://schemas.openxmlformats.org/officeDocument/2006/customXml" ds:itemID="{1163439F-E7B3-468F-8C3B-A3254BFD4B2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Summary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Kgothatso Matlala</dc:creator>
  <cp:lastModifiedBy>Kgothatso Matlala</cp:lastModifiedBy>
  <dcterms:created xsi:type="dcterms:W3CDTF">2022-09-28T07:58:58Z</dcterms:created>
  <dcterms:modified xsi:type="dcterms:W3CDTF">2022-09-28T08:01:47Z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2022-09-28T08:01:14Z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9d48a986-601a-46a8-881a-dc16c05b3d55</vt:lpwstr>
  </property>
  <property fmtid="{D5CDD505-2E9C-101B-9397-08002B2CF9AE}" pid="8" name="MSIP_Label_93c4247e-447d-4732-af29-2e529a4288f1_ContentBits">
    <vt:lpwstr>0</vt:lpwstr>
  </property>
  <property fmtid="{D5CDD505-2E9C-101B-9397-08002B2CF9AE}" pid="9" name="ContentTypeId">
    <vt:lpwstr>0x010100C887E12CDD2DF24B8DC3969AB2B6EACE</vt:lpwstr>
  </property>
</Properties>
</file>